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0308493_FUND IDEAL PARA LA REH. INTEGRAL LUIS H CALON\"/>
    </mc:Choice>
  </mc:AlternateContent>
  <xr:revisionPtr revIDLastSave="0" documentId="13_ncr:1_{2B3F6020-9784-4BE7-BAA6-14FE69083CFF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FOR CSA 001" sheetId="1" r:id="rId1"/>
    <sheet name="TD" sheetId="3" r:id="rId2"/>
    <sheet name="ESTADO DE CADA FACTURA" sheetId="2" r:id="rId3"/>
    <sheet name="FOR-CSA-018" sheetId="4" r:id="rId4"/>
    <sheet name="CIRCULAR 030" sheetId="5" r:id="rId5"/>
  </sheets>
  <externalReferences>
    <externalReference r:id="rId6"/>
    <externalReference r:id="rId7"/>
    <externalReference r:id="rId8"/>
  </externalReferences>
  <definedNames>
    <definedName name="_xlnm._FilterDatabase" localSheetId="2" hidden="1">'ESTADO DE CADA FACTURA'!$A$2:$BR$56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pivotCaches>
    <pivotCache cacheId="5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5" l="1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H18" i="5"/>
  <c r="C17" i="5"/>
  <c r="I30" i="4"/>
  <c r="H30" i="4"/>
  <c r="I28" i="4"/>
  <c r="H28" i="4"/>
  <c r="I25" i="4"/>
  <c r="H25" i="4"/>
  <c r="C12" i="5"/>
  <c r="C11" i="5"/>
  <c r="C9" i="5"/>
  <c r="AQ1" i="2"/>
  <c r="I32" i="4" l="1"/>
  <c r="I33" i="4" s="1"/>
  <c r="H32" i="4"/>
  <c r="H33" i="4" s="1"/>
  <c r="H24" i="5"/>
  <c r="H17" i="5"/>
  <c r="I17" i="5"/>
  <c r="I24" i="5"/>
  <c r="AW1" i="2" l="1"/>
  <c r="BC1" i="2" l="1"/>
  <c r="AP1" i="2"/>
  <c r="AO1" i="2"/>
  <c r="AN1" i="2"/>
  <c r="AM1" i="2"/>
  <c r="AL1" i="2"/>
  <c r="AK1" i="2"/>
  <c r="AJ1" i="2"/>
  <c r="AI1" i="2"/>
  <c r="AH1" i="2"/>
  <c r="AA1" i="2"/>
  <c r="R1" i="2"/>
  <c r="K1" i="2"/>
  <c r="J1" i="2"/>
  <c r="P1" i="2" l="1"/>
  <c r="I58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3" authorId="1" shapeId="0" xr:uid="{00000000-0006-0000-0000-000005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<sst xmlns="http://schemas.openxmlformats.org/spreadsheetml/2006/main" count="1355" uniqueCount="299">
  <si>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</si>
  <si>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</si>
  <si>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</si>
  <si>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</si>
  <si>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</si>
  <si>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</si>
  <si>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</si>
  <si>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</si>
  <si>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</si>
  <si>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</si>
  <si>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</si>
  <si>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</si>
  <si>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</si>
  <si>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HOJA 1 DE 1</t>
  </si>
  <si>
    <t>VERSION 0</t>
  </si>
  <si>
    <t>FOR-CSA-001</t>
  </si>
  <si>
    <t>REPORTE CARTERA DETALLADA IPS</t>
  </si>
  <si>
    <t>SC</t>
  </si>
  <si>
    <t>AC</t>
  </si>
  <si>
    <t>271-300 DIAS</t>
  </si>
  <si>
    <t>211-240 DIAS</t>
  </si>
  <si>
    <t>181-210 DIAS</t>
  </si>
  <si>
    <t>151-180 DIAS</t>
  </si>
  <si>
    <t>121-150 DIAS</t>
  </si>
  <si>
    <t>091-120 DIAS</t>
  </si>
  <si>
    <t>061-090 DIAS</t>
  </si>
  <si>
    <t>031-060 DIAS</t>
  </si>
  <si>
    <t>001-030 DIAS</t>
  </si>
  <si>
    <t>CORRIENTE</t>
  </si>
  <si>
    <t>EVENTO</t>
  </si>
  <si>
    <t>CALI</t>
  </si>
  <si>
    <t>AMBULATORIO</t>
  </si>
  <si>
    <t>CONTRATO NO. 44B200472
CONTRATO NO. INTERNO CNT-2023-228
OTROSI OTRD-2024-850</t>
  </si>
  <si>
    <t>CONTRATO NO. 44B200472
CONTRATO NO. INTERNO CNT-2023-228
OTROSI OTRD-2024-851</t>
  </si>
  <si>
    <t>CONTRATO NO. 44B200472
CONTRATO NO. INTERNO CNT-2023-228
OTROSI OTRD-2024-852</t>
  </si>
  <si>
    <t>CONTRATO NO. 44B200472
CONTRATO NO. INTERNO CNT-2023-228
OTROSI OTRD-2024-853</t>
  </si>
  <si>
    <t>CONTRATO NO. 44B200472
CONTRATO NO. INTERNO CNT-2023-228
OTROSI OTRD-2024-854</t>
  </si>
  <si>
    <t>CONTRATO NO. 44B200472
CONTRATO NO. INTERNO CNT-2023-228
OTROSI OTRD-2024-855</t>
  </si>
  <si>
    <t>CONTRATO NO. 44B200472
CONTRATO NO. INTERNO CNT-2023-228
OTROSI OTRD-2024-856</t>
  </si>
  <si>
    <t>CONTRATO NO. 44B200472
CONTRATO NO. INTERNO CNT-2023-228
OTROSI OTRD-2024-857</t>
  </si>
  <si>
    <t>CONTRATO NO. 44B200472
CONTRATO NO. INTERNO CNT-2023-228
OTROSI OTRD-2024-858</t>
  </si>
  <si>
    <t>CONTRATO NO. 44B200472
CONTRATO NO. INTERNO CNT-2023-228
OTROSI OTRD-2024-859</t>
  </si>
  <si>
    <t>CONTRATO NO. 44B200472
CONTRATO NO. INTERNO CNT-2023-228
OTROSI OTRD-2024-860</t>
  </si>
  <si>
    <t>CONTRATO NO. 44B200472
CONTRATO NO. INTERNO CNT-2023-228
OTROSI OTRD-2024-861</t>
  </si>
  <si>
    <t>CONTRATO NO. 44B200472
CONTRATO NO. INTERNO CNT-2023-228
OTROSI OTRD-2024-862</t>
  </si>
  <si>
    <t>CONTRATO NO. 44B200472
CONTRATO NO. INTERNO CNT-2023-228
OTROSI OTRD-2024-863</t>
  </si>
  <si>
    <t>CONTRATO NO. 44B200472
CONTRATO NO. INTERNO CNT-2023-228
OTROSI OTRD-2024-864</t>
  </si>
  <si>
    <t>CONTRATO NO. 44B200472
CONTRATO NO. INTERNO CNT-2023-228
OTROSI OTRD-2024-865</t>
  </si>
  <si>
    <t>CONTRATO NO. 44B200472
CONTRATO NO. INTERNO CNT-2023-228
OTROSI OTRD-2024-866</t>
  </si>
  <si>
    <t>CONTRATO NO. 44B200472
CONTRATO NO. INTERNO CNT-2023-228
OTROSI OTRD-2024-867</t>
  </si>
  <si>
    <t>CONTRATO NO. 44B200472
CONTRATO NO. INTERNO CNT-2023-228
OTROSI OTRD-2024-868</t>
  </si>
  <si>
    <t>CONTRATO NO. 44B200472
CONTRATO NO. INTERNO CNT-2023-228
OTROSI OTRD-2024-869</t>
  </si>
  <si>
    <t>CONTRATO NO. 44B200472
CONTRATO NO. INTERNO CNT-2023-228
OTROSI OTRD-2024-870</t>
  </si>
  <si>
    <t>CONTRATO NO. 44B200472
CONTRATO NO. INTERNO CNT-2023-228
OTROSI OTRD-2024-871</t>
  </si>
  <si>
    <t>CONTRATO NO. 44B200472
CONTRATO NO. INTERNO CNT-2023-228
OTROSI OTRD-2024-872</t>
  </si>
  <si>
    <t>CONTRATO NO. 44B200472
CONTRATO NO. INTERNO CNT-2023-228
OTROSI OTRD-2024-873</t>
  </si>
  <si>
    <t>CONTRATO NO. 44B200472
CONTRATO NO. INTERNO CNT-2023-228
OTROSI OTRD-2024-874</t>
  </si>
  <si>
    <t>CONTRATO NO. 44B200472
CONTRATO NO. INTERNO CNT-2023-228
OTROSI OTRD-2024-875</t>
  </si>
  <si>
    <t>CONTRATO NO. 44B200472
CONTRATO NO. INTERNO CNT-2023-228
OTROSI OTRD-2024-876</t>
  </si>
  <si>
    <t>CONTRATO NO. 44B200472
CONTRATO NO. INTERNO CNT-2023-228
OTROSI OTRD-2024-877</t>
  </si>
  <si>
    <t>CONTRATO NO. 44B200472
CONTRATO NO. INTERNO CNT-2023-228
OTROSI OTRD-2024-878</t>
  </si>
  <si>
    <t>CONTRATO NO. 44B200472
CONTRATO NO. INTERNO CNT-2023-228
OTROSI OTRD-2024-879</t>
  </si>
  <si>
    <t>CONTRATO NO. 44B200472
CONTRATO NO. INTERNO CNT-2023-228
OTROSI OTRD-2024-880</t>
  </si>
  <si>
    <t>CONTRATO NO. 44B200472
CONTRATO NO. INTERNO CNT-2023-228
OTROSI OTRD-2024-881</t>
  </si>
  <si>
    <t>CONTRATO NO. 44B200472
CONTRATO NO. INTERNO CNT-2023-228
OTROSI OTRD-2024-882</t>
  </si>
  <si>
    <t>CONTRATO NO. 44B200472
CONTRATO NO. INTERNO CNT-2023-228
OTROSI OTRD-2024-883</t>
  </si>
  <si>
    <t>CONTRATO NO. 44B200472
CONTRATO NO. INTERNO CNT-2023-228
OTROSI OTRD-2024-884</t>
  </si>
  <si>
    <t>CONTRATO NO. 44B200472
CONTRATO NO. INTERNO CNT-2023-228
OTROSI OTRD-2024-885</t>
  </si>
  <si>
    <t>CONTRATO NO. 44B200472
CONTRATO NO. INTERNO CNT-2023-228
OTROSI OTRD-2024-886</t>
  </si>
  <si>
    <t>CONTRATO NO. 44B200472
CONTRATO NO. INTERNO CNT-2023-228
OTROSI OTRD-2024-887</t>
  </si>
  <si>
    <t>CONTRATO NO. 44B200472
CONTRATO NO. INTERNO CNT-2023-228
OTROSI OTRD-2024-888</t>
  </si>
  <si>
    <t>CONTRATO NO. 44B200472
CONTRATO NO. INTERNO CNT-2023-228
OTROSI OTRD-2024-889</t>
  </si>
  <si>
    <t>CONTRATO NO. 44B200472
CONTRATO NO. INTERNO CNT-2023-228
OTROSI OTRD-2024-890</t>
  </si>
  <si>
    <t>CONTRATO NO. 44B200472
CONTRATO NO. INTERNO CNT-2023-228
OTROSI OTRD-2024-891</t>
  </si>
  <si>
    <t>CONTRATO NO. 44B200472
CONTRATO NO. INTERNO CNT-2023-228
OTROSI OTRD-2024-892</t>
  </si>
  <si>
    <t>CONTRATO NO. 44B200472
CONTRATO NO. INTERNO CNT-2023-228
OTROSI OTRD-2024-893</t>
  </si>
  <si>
    <t>CONTRATO NO. 44B200472
CONTRATO NO. INTERNO CNT-2023-228
OTROSI OTRD-2024-894</t>
  </si>
  <si>
    <t>CONTRATO NO. 44B200472
CONTRATO NO. INTERNO CNT-2023-228
OTROSI OTRD-2024-895</t>
  </si>
  <si>
    <t>CONTRATO NO. 44B200472
CONTRATO NO. INTERNO CNT-2023-228
OTROSI OTRD-2024-896</t>
  </si>
  <si>
    <t>CONTRATO NO. 44B200472
CONTRATO NO. INTERNO CNT-2023-228
OTROSI OTRD-2024-897</t>
  </si>
  <si>
    <t>CONTRATO NO. 44B200472
CONTRATO NO. INTERNO CNT-2023-228
OTROSI OTRD-2024-898</t>
  </si>
  <si>
    <t>CONTRATO NO. 44B200472
CONTRATO NO. INTERNO CNT-2023-228
OTROSI OTRD-2024-899</t>
  </si>
  <si>
    <t>CONTRATO NO. 44B200472
CONTRATO NO. INTERNO CNT-2023-228
OTROSI OTRD-2024-900</t>
  </si>
  <si>
    <t>CONTRATO NO. 44B200472
CONTRATO NO. INTERNO CNT-2023-228
OTROSI OTRD-2024-901</t>
  </si>
  <si>
    <t>CONTRATO NO. 44B200472
CONTRATO NO. INTERNO CNT-2023-228
OTROSI OTRD-2024-902</t>
  </si>
  <si>
    <t>CONTRATO NO. 44B200472
CONTRATO NO. INTERNO CNT-2023-228
OTROSI OTRD-2024-903</t>
  </si>
  <si>
    <t>FUNDACION IDEAL</t>
  </si>
  <si>
    <t>FACT</t>
  </si>
  <si>
    <t>LLAVE</t>
  </si>
  <si>
    <t>ESTADO CARTERA ANTERIOR</t>
  </si>
  <si>
    <t>ESTADO EPS 17-06-2025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</si>
  <si>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</si>
  <si>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</si>
  <si>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</si>
  <si>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</si>
  <si>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</si>
  <si>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</si>
  <si>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</si>
  <si>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</si>
  <si>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</si>
  <si>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</si>
  <si>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DEVOLUCION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</si>
  <si>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</si>
  <si>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</si>
  <si>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</si>
  <si>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</si>
  <si>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</si>
  <si>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</si>
  <si>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</si>
  <si>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</si>
  <si>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</si>
  <si>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</si>
  <si>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</si>
  <si>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</si>
  <si>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</si>
  <si>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</si>
  <si>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</si>
  <si>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</si>
  <si>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</si>
  <si>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</si>
  <si>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</si>
  <si>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</si>
  <si>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</si>
  <si>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SC116967</t>
  </si>
  <si>
    <t>890308493_SC116967</t>
  </si>
  <si>
    <t>Factura devuelta</t>
  </si>
  <si>
    <t>Devuelta</t>
  </si>
  <si>
    <t>0-30</t>
  </si>
  <si>
    <t>Se realiza devolución, cups facturado no concuerda con el autorizado, facturan 937101 ATENCION (VISITA) DOMICILIARIA POR FISIOTERAPIA, autorizan 890111 ATENCIÓN (VISITA) DOMICILIARIA, POR FISIOTERAPIA. Por favor validar con el área encargada y facturar de acuerdo a lo autorizado.</t>
  </si>
  <si>
    <t>AUTORIZACION</t>
  </si>
  <si>
    <t>Procedimientos terapéuticos ambulatorios</t>
  </si>
  <si>
    <t>Ambulatorio</t>
  </si>
  <si>
    <t>SC117075</t>
  </si>
  <si>
    <t>890308493_SC117075</t>
  </si>
  <si>
    <t>Factura pendiente en programacion de pago</t>
  </si>
  <si>
    <t>Finalizada</t>
  </si>
  <si>
    <t>44B2-00472</t>
  </si>
  <si>
    <t>SC117265</t>
  </si>
  <si>
    <t>890308493_SC117265</t>
  </si>
  <si>
    <t>SC117192</t>
  </si>
  <si>
    <t>890308493_SC117192</t>
  </si>
  <si>
    <t>AC109666</t>
  </si>
  <si>
    <t>890308493_AC109666</t>
  </si>
  <si>
    <t>AC109598</t>
  </si>
  <si>
    <t>890308493_AC109598</t>
  </si>
  <si>
    <t>AC109665</t>
  </si>
  <si>
    <t>890308493_AC109665</t>
  </si>
  <si>
    <t>SC117076</t>
  </si>
  <si>
    <t>890308493_SC117076</t>
  </si>
  <si>
    <t>SC116984</t>
  </si>
  <si>
    <t>890308493_SC116984</t>
  </si>
  <si>
    <t>AC109664</t>
  </si>
  <si>
    <t>890308493_AC109664</t>
  </si>
  <si>
    <t>SC116983</t>
  </si>
  <si>
    <t>890308493_SC116983</t>
  </si>
  <si>
    <t>SC117223</t>
  </si>
  <si>
    <t>890308493_SC117223</t>
  </si>
  <si>
    <t>AC109534</t>
  </si>
  <si>
    <t>890308493_AC109534</t>
  </si>
  <si>
    <t>SC117188</t>
  </si>
  <si>
    <t>890308493_SC117188</t>
  </si>
  <si>
    <t>AC109600</t>
  </si>
  <si>
    <t>890308493_AC109600</t>
  </si>
  <si>
    <t>SC117190</t>
  </si>
  <si>
    <t>890308493_SC117190</t>
  </si>
  <si>
    <t>Factura pendiente en programacion de pago - Glosa por contestar IPS</t>
  </si>
  <si>
    <t>Para respuesta prestador</t>
  </si>
  <si>
    <t>GLOSA</t>
  </si>
  <si>
    <t>1-La Aut 122300721458 cubre solo 1 Sesion del CUPS 930102; PRUEBA COGNITIVA (CADA UNA); se glosan 2 Sesiones no Autorizadas por valor $118.800, por favor validar</t>
  </si>
  <si>
    <t>SC117087</t>
  </si>
  <si>
    <t>890308493_SC117087</t>
  </si>
  <si>
    <t>SC117088</t>
  </si>
  <si>
    <t>890308493_SC117088</t>
  </si>
  <si>
    <t>SC117089</t>
  </si>
  <si>
    <t>890308493_SC117089</t>
  </si>
  <si>
    <t>SC117266</t>
  </si>
  <si>
    <t>890308493_SC117266</t>
  </si>
  <si>
    <t>SC117090</t>
  </si>
  <si>
    <t>890308493_SC117090</t>
  </si>
  <si>
    <t>AC109677</t>
  </si>
  <si>
    <t>890308493_AC109677</t>
  </si>
  <si>
    <t>SC117183</t>
  </si>
  <si>
    <t>890308493_SC117183</t>
  </si>
  <si>
    <t>SC116194</t>
  </si>
  <si>
    <t>890308493_SC116194</t>
  </si>
  <si>
    <t>31-60</t>
  </si>
  <si>
    <t>SC116438</t>
  </si>
  <si>
    <t>890308493_SC116438</t>
  </si>
  <si>
    <t>SC117038</t>
  </si>
  <si>
    <t>890308493_SC117038</t>
  </si>
  <si>
    <t>SC116980</t>
  </si>
  <si>
    <t>890308493_SC116980</t>
  </si>
  <si>
    <t>SC116981</t>
  </si>
  <si>
    <t>890308493_SC116981</t>
  </si>
  <si>
    <t>SC116766</t>
  </si>
  <si>
    <t>890308493_SC116766</t>
  </si>
  <si>
    <t>SC116745</t>
  </si>
  <si>
    <t>890308493_SC116745</t>
  </si>
  <si>
    <t>AC109536</t>
  </si>
  <si>
    <t>890308493_AC109536</t>
  </si>
  <si>
    <t>AC109535</t>
  </si>
  <si>
    <t>890308493_AC109535</t>
  </si>
  <si>
    <t>SC116686</t>
  </si>
  <si>
    <t>890308493_SC116686</t>
  </si>
  <si>
    <t>SC116726</t>
  </si>
  <si>
    <t>890308493_SC116726</t>
  </si>
  <si>
    <t>SC116728</t>
  </si>
  <si>
    <t>890308493_SC116728</t>
  </si>
  <si>
    <t>AC109227</t>
  </si>
  <si>
    <t>890308493_AC109227</t>
  </si>
  <si>
    <t>AC109449</t>
  </si>
  <si>
    <t>890308493_AC109449</t>
  </si>
  <si>
    <t>SC116743</t>
  </si>
  <si>
    <t>890308493_SC116743</t>
  </si>
  <si>
    <t>61-90</t>
  </si>
  <si>
    <t>SC116684</t>
  </si>
  <si>
    <t>890308493_SC116684</t>
  </si>
  <si>
    <t>SC116439</t>
  </si>
  <si>
    <t>890308493_SC116439</t>
  </si>
  <si>
    <t>91-180</t>
  </si>
  <si>
    <t>SC116437</t>
  </si>
  <si>
    <t>890308493_SC116437</t>
  </si>
  <si>
    <t>SC116441</t>
  </si>
  <si>
    <t>890308493_SC116441</t>
  </si>
  <si>
    <t>SC116172</t>
  </si>
  <si>
    <t>890308493_SC116172</t>
  </si>
  <si>
    <t>SC116160</t>
  </si>
  <si>
    <t>890308493_SC116160</t>
  </si>
  <si>
    <t>SC116146</t>
  </si>
  <si>
    <t>890308493_SC116146</t>
  </si>
  <si>
    <t>SC116171</t>
  </si>
  <si>
    <t>890308493_SC116171</t>
  </si>
  <si>
    <t>SC115920</t>
  </si>
  <si>
    <t>890308493_SC115920</t>
  </si>
  <si>
    <t>SC116033</t>
  </si>
  <si>
    <t>890308493_SC116033</t>
  </si>
  <si>
    <t>SC115921</t>
  </si>
  <si>
    <t>890308493_SC115921</t>
  </si>
  <si>
    <t>SC115929</t>
  </si>
  <si>
    <t>890308493_SC115929</t>
  </si>
  <si>
    <t>AC109254</t>
  </si>
  <si>
    <t>890308493_AC109254</t>
  </si>
  <si>
    <t>181-360</t>
  </si>
  <si>
    <t>SC115404</t>
  </si>
  <si>
    <t>890308493_SC115404</t>
  </si>
  <si>
    <t>AC109159</t>
  </si>
  <si>
    <t>890308493_AC109159</t>
  </si>
  <si>
    <t>SC114619</t>
  </si>
  <si>
    <t>890308493_SC114619</t>
  </si>
  <si>
    <t>Factura en proceso interno</t>
  </si>
  <si>
    <t>Factura pendiente en programacion de pago - Glosa en proceso interno</t>
  </si>
  <si>
    <t>Factura aceptada por la IPS</t>
  </si>
  <si>
    <t>Factura cancelada parcialmente - Saldo en programacion de pago</t>
  </si>
  <si>
    <t>Factura cancelada</t>
  </si>
  <si>
    <t>(en blanco)</t>
  </si>
  <si>
    <t>PAGO DIRECTO RC 2DO PROC. MARZO</t>
  </si>
  <si>
    <t>PAGO DIRECTO RC 1PRIMER PROC. MAYO</t>
  </si>
  <si>
    <t>PAGO DIRECTO RC 4CUARTO PROC. MAYO</t>
  </si>
  <si>
    <t>PAGO DIRECTO REGIMEN SUBSIDIADO MAYO 2025</t>
  </si>
  <si>
    <t>Cuenta de LLAVE</t>
  </si>
  <si>
    <t>Suma de IPS Saldo Factura</t>
  </si>
  <si>
    <t>Etiquetas de fila</t>
  </si>
  <si>
    <t>Total general</t>
  </si>
  <si>
    <t>FOR-CSA-018</t>
  </si>
  <si>
    <t>RESUMEN DE CARTERA REVISADA POR LA EPS</t>
  </si>
  <si>
    <t>VERSION 2</t>
  </si>
  <si>
    <t>A continuacion me permito remitir nuestra respuesta al estado de cartera presentado en la fecha: 03/06/2025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</si>
  <si>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</si>
  <si>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</si>
  <si>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</si>
  <si>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</si>
  <si>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</si>
  <si>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</si>
  <si>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</si>
  <si>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</si>
  <si>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</si>
  <si>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</si>
  <si>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</si>
  <si>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</si>
  <si>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</si>
  <si>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</si>
  <si>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</si>
  <si>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</si>
  <si>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Juan Camilo Paez R.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</si>
  <si>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</si>
  <si>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</si>
  <si>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</si>
  <si>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</si>
  <si>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</si>
  <si>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</si>
  <si>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</si>
  <si>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</si>
  <si>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</si>
  <si>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17 2025</t>
  </si>
  <si>
    <t>Señores : FUNDACION IDEAL</t>
  </si>
  <si>
    <t>NIT: 890308493</t>
  </si>
  <si>
    <t>Birgith Yuranny Meneses Ruales</t>
  </si>
  <si>
    <t>Administrativo de cartera</t>
  </si>
  <si>
    <t>Fundación Ideal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</si>
</sst>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&quot;$&quot;\ * #,##0_-;\-&quot;$&quot;\ * #,##0_-;_-&quot;$&quot;\ * &quot;-&quot;??_-;_-@_-"/>
    <numFmt numFmtId="166" formatCode="[$-240A]d&quot; de &quot;mmmm&quot; de &quot;yyyy;@"/>
    <numFmt numFmtId="167" formatCode="&quot;$&quot;\ #,##0;[Red]&quot;$&quot;\ #,##0"/>
    <numFmt numFmtId="168" formatCode="[$$-240A]\ #,##0;\-[$$-240A]\ #,##0"/>
    <numFmt numFmtId="169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 tint="-0.499984740745262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name val="Calibri"/>
      <family val="2"/>
      <scheme val="minor"/>
    </font>
    <font>
      <sz val="8"/>
      <color rgb="FFFF0000"/>
      <name val="Tahoma"/>
      <family val="2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7" fillId="0" borderId="1" xfId="1" applyFont="1" applyBorder="1" applyAlignment="1">
      <alignment horizontal="center" vertical="center"/>
    </xf>
    <xf numFmtId="14" fontId="0" fillId="0" borderId="1" xfId="0" applyNumberFormat="1" applyBorder="1"/>
    <xf numFmtId="3" fontId="0" fillId="0" borderId="1" xfId="0" applyNumberFormat="1" applyBorder="1"/>
    <xf numFmtId="3" fontId="0" fillId="0" borderId="0" xfId="0" applyNumberFormat="1"/>
    <xf numFmtId="0" fontId="9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2" applyNumberFormat="1" applyFont="1" applyFill="1" applyBorder="1" applyAlignment="1">
      <alignment horizontal="center" vertical="center" wrapText="1"/>
    </xf>
    <xf numFmtId="0" fontId="11" fillId="4" borderId="1" xfId="2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164" fontId="11" fillId="6" borderId="1" xfId="2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64" fontId="11" fillId="3" borderId="1" xfId="2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14" fontId="11" fillId="7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14" fontId="13" fillId="0" borderId="1" xfId="0" applyNumberFormat="1" applyFont="1" applyBorder="1" applyAlignment="1">
      <alignment vertical="center"/>
    </xf>
    <xf numFmtId="165" fontId="13" fillId="0" borderId="1" xfId="2" applyNumberFormat="1" applyFont="1" applyBorder="1" applyAlignment="1">
      <alignment vertical="center"/>
    </xf>
    <xf numFmtId="165" fontId="14" fillId="0" borderId="3" xfId="2" applyNumberFormat="1" applyFont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4" fontId="13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164" fontId="13" fillId="0" borderId="0" xfId="0" applyNumberFormat="1" applyFont="1"/>
    <xf numFmtId="164" fontId="13" fillId="0" borderId="0" xfId="2" applyNumberFormat="1" applyFont="1" applyAlignment="1"/>
    <xf numFmtId="164" fontId="11" fillId="5" borderId="1" xfId="0" applyNumberFormat="1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6" fillId="0" borderId="0" xfId="1" applyFont="1"/>
    <xf numFmtId="0" fontId="6" fillId="0" borderId="4" xfId="1" applyFont="1" applyBorder="1" applyAlignment="1">
      <alignment horizontal="centerContinuous"/>
    </xf>
    <xf numFmtId="0" fontId="6" fillId="0" borderId="5" xfId="1" applyFont="1" applyBorder="1" applyAlignment="1">
      <alignment horizontal="centerContinuous"/>
    </xf>
    <xf numFmtId="0" fontId="6" fillId="0" borderId="8" xfId="1" applyFont="1" applyBorder="1" applyAlignment="1">
      <alignment horizontal="centerContinuous"/>
    </xf>
    <xf numFmtId="0" fontId="6" fillId="0" borderId="9" xfId="1" applyFont="1" applyBorder="1" applyAlignment="1">
      <alignment horizontal="centerContinuous"/>
    </xf>
    <xf numFmtId="0" fontId="7" fillId="0" borderId="4" xfId="1" applyFont="1" applyBorder="1" applyAlignment="1">
      <alignment horizontal="centerContinuous" vertical="center"/>
    </xf>
    <xf numFmtId="0" fontId="7" fillId="0" borderId="6" xfId="1" applyFont="1" applyBorder="1" applyAlignment="1">
      <alignment horizontal="centerContinuous" vertical="center"/>
    </xf>
    <xf numFmtId="0" fontId="7" fillId="0" borderId="5" xfId="1" applyFont="1" applyBorder="1" applyAlignment="1">
      <alignment horizontal="centerContinuous" vertical="center"/>
    </xf>
    <xf numFmtId="0" fontId="7" fillId="0" borderId="7" xfId="1" applyFont="1" applyBorder="1" applyAlignment="1">
      <alignment horizontal="centerContinuous" vertical="center"/>
    </xf>
    <xf numFmtId="0" fontId="7" fillId="0" borderId="8" xfId="1" applyFont="1" applyBorder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7" fillId="0" borderId="14" xfId="1" applyFont="1" applyBorder="1" applyAlignment="1">
      <alignment horizontal="centerContinuous" vertical="center"/>
    </xf>
    <xf numFmtId="0" fontId="6" fillId="0" borderId="10" xfId="1" applyFont="1" applyBorder="1" applyAlignment="1">
      <alignment horizontal="centerContinuous"/>
    </xf>
    <xf numFmtId="0" fontId="6" fillId="0" borderId="12" xfId="1" applyFont="1" applyBorder="1" applyAlignment="1">
      <alignment horizontal="centerContinuous"/>
    </xf>
    <xf numFmtId="0" fontId="7" fillId="0" borderId="10" xfId="1" applyFont="1" applyBorder="1" applyAlignment="1">
      <alignment horizontal="centerContinuous" vertical="center"/>
    </xf>
    <xf numFmtId="0" fontId="7" fillId="0" borderId="11" xfId="1" applyFont="1" applyBorder="1" applyAlignment="1">
      <alignment horizontal="centerContinuous" vertical="center"/>
    </xf>
    <xf numFmtId="0" fontId="7" fillId="0" borderId="12" xfId="1" applyFont="1" applyBorder="1" applyAlignment="1">
      <alignment horizontal="centerContinuous" vertical="center"/>
    </xf>
    <xf numFmtId="0" fontId="7" fillId="0" borderId="13" xfId="1" applyFont="1" applyBorder="1" applyAlignment="1">
      <alignment horizontal="centerContinuous" vertical="center"/>
    </xf>
    <xf numFmtId="0" fontId="6" fillId="0" borderId="8" xfId="1" applyFont="1" applyBorder="1"/>
    <xf numFmtId="0" fontId="6" fillId="0" borderId="9" xfId="1" applyFont="1" applyBorder="1"/>
    <xf numFmtId="0" fontId="7" fillId="0" borderId="0" xfId="1" applyFont="1"/>
    <xf numFmtId="14" fontId="6" fillId="0" borderId="0" xfId="1" applyNumberFormat="1" applyFont="1"/>
    <xf numFmtId="166" fontId="6" fillId="0" borderId="0" xfId="1" applyNumberFormat="1" applyFont="1"/>
    <xf numFmtId="14" fontId="6" fillId="0" borderId="0" xfId="1" applyNumberFormat="1" applyFont="1" applyAlignment="1">
      <alignment horizontal="left"/>
    </xf>
    <xf numFmtId="1" fontId="7" fillId="0" borderId="0" xfId="3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" fontId="7" fillId="0" borderId="0" xfId="1" applyNumberFormat="1" applyFont="1" applyAlignment="1">
      <alignment horizontal="center"/>
    </xf>
    <xf numFmtId="167" fontId="7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center"/>
    </xf>
    <xf numFmtId="167" fontId="6" fillId="0" borderId="0" xfId="1" applyNumberFormat="1" applyFont="1" applyAlignment="1">
      <alignment horizontal="right"/>
    </xf>
    <xf numFmtId="1" fontId="6" fillId="0" borderId="11" xfId="1" applyNumberFormat="1" applyFont="1" applyBorder="1" applyAlignment="1">
      <alignment horizontal="center"/>
    </xf>
    <xf numFmtId="167" fontId="6" fillId="0" borderId="11" xfId="1" applyNumberFormat="1" applyFont="1" applyBorder="1" applyAlignment="1">
      <alignment horizontal="right"/>
    </xf>
    <xf numFmtId="0" fontId="6" fillId="0" borderId="0" xfId="1" applyFont="1" applyAlignment="1">
      <alignment horizontal="center"/>
    </xf>
    <xf numFmtId="1" fontId="7" fillId="0" borderId="15" xfId="1" applyNumberFormat="1" applyFont="1" applyBorder="1" applyAlignment="1">
      <alignment horizontal="center"/>
    </xf>
    <xf numFmtId="167" fontId="7" fillId="0" borderId="15" xfId="1" applyNumberFormat="1" applyFont="1" applyBorder="1" applyAlignment="1">
      <alignment horizontal="right"/>
    </xf>
    <xf numFmtId="167" fontId="6" fillId="0" borderId="0" xfId="1" applyNumberFormat="1" applyFont="1"/>
    <xf numFmtId="167" fontId="7" fillId="0" borderId="11" xfId="1" applyNumberFormat="1" applyFont="1" applyBorder="1"/>
    <xf numFmtId="167" fontId="6" fillId="0" borderId="11" xfId="1" applyNumberFormat="1" applyFont="1" applyBorder="1"/>
    <xf numFmtId="167" fontId="7" fillId="0" borderId="0" xfId="1" applyNumberFormat="1" applyFont="1"/>
    <xf numFmtId="0" fontId="6" fillId="0" borderId="10" xfId="1" applyFont="1" applyBorder="1"/>
    <xf numFmtId="0" fontId="6" fillId="0" borderId="11" xfId="1" applyFont="1" applyBorder="1"/>
    <xf numFmtId="0" fontId="6" fillId="0" borderId="12" xfId="1" applyFont="1" applyBorder="1"/>
    <xf numFmtId="0" fontId="6" fillId="2" borderId="0" xfId="1" applyFont="1" applyFill="1"/>
    <xf numFmtId="0" fontId="7" fillId="0" borderId="0" xfId="1" applyFont="1" applyAlignment="1">
      <alignment horizontal="center"/>
    </xf>
    <xf numFmtId="1" fontId="7" fillId="0" borderId="0" xfId="3" applyNumberFormat="1" applyFont="1" applyAlignment="1">
      <alignment horizontal="right"/>
    </xf>
    <xf numFmtId="168" fontId="7" fillId="0" borderId="0" xfId="4" applyNumberFormat="1" applyFont="1" applyAlignment="1">
      <alignment horizontal="right"/>
    </xf>
    <xf numFmtId="1" fontId="6" fillId="0" borderId="0" xfId="3" applyNumberFormat="1" applyFont="1" applyAlignment="1">
      <alignment horizontal="right"/>
    </xf>
    <xf numFmtId="168" fontId="6" fillId="0" borderId="0" xfId="4" applyNumberFormat="1" applyFont="1" applyAlignment="1">
      <alignment horizontal="right"/>
    </xf>
    <xf numFmtId="169" fontId="6" fillId="0" borderId="15" xfId="4" applyNumberFormat="1" applyFont="1" applyBorder="1" applyAlignment="1">
      <alignment horizontal="center"/>
    </xf>
    <xf numFmtId="168" fontId="6" fillId="0" borderId="15" xfId="4" applyNumberFormat="1" applyFont="1" applyBorder="1" applyAlignment="1">
      <alignment horizontal="right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5">
    <cellStyle name="Millares 2 2" xfId="4" xr:uid="{00000000-0005-0000-0000-000000000000}"/>
    <cellStyle name="Millares 3" xfId="3" xr:uid="{00000000-0005-0000-0000-000001000000}"/>
    <cellStyle name="Moneda" xfId="2" builtinId="4"/>
    <cellStyle name="Normal" xfId="0" builtinId="0"/>
    <cellStyle name="Normal 2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21166</xdr:colOff>
      <xdr:row>0</xdr:row>
      <xdr:rowOff>63500</xdr:rowOff>
    </xdr:from>
    <xdr:to>
      <xdr:col>4</xdr:col>
      <xdr:colOff>6350</xdr:colOff>
      <xdr:row>1</xdr:row>
      <xdr:rowOff>301625</xdr:rowOff>
    </xdr:to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7A44E37-4B81-40BF-893D-6D0413AF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583" y="63500"/>
          <a:ext cx="1211792" cy="608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neDrive%20-%20Centro%20Educativo%20IDEAL\Escritorio\ENTIDADES\COMFENALCO\CARTERA%20MAYO%202025\ESTADO%20DE%20CARTERA%20NIT%20890308493%20FUNDACION%20IDE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IPS"/>
      <sheetName val="TD"/>
      <sheetName val="ESTADO DE CADA FACTURA"/>
      <sheetName val="FOR-CSA-018"/>
      <sheetName val="CIRCULAR 030"/>
    </sheetNames>
    <sheetDataSet>
      <sheetData sheetId="0">
        <row r="1">
          <cell r="D1" t="str">
            <v>Numero Factura</v>
          </cell>
          <cell r="E1" t="str">
            <v>IPS Fecha factura</v>
          </cell>
          <cell r="F1" t="str">
            <v>IPS Fecha radicado</v>
          </cell>
          <cell r="G1" t="str">
            <v>IPS Valor Factura</v>
          </cell>
        </row>
        <row r="2">
          <cell r="D2">
            <v>109159</v>
          </cell>
          <cell r="E2">
            <v>45530</v>
          </cell>
          <cell r="F2">
            <v>45537</v>
          </cell>
          <cell r="G2">
            <v>416000</v>
          </cell>
        </row>
        <row r="3">
          <cell r="D3">
            <v>109227</v>
          </cell>
          <cell r="E3">
            <v>45560</v>
          </cell>
          <cell r="F3">
            <v>45566</v>
          </cell>
          <cell r="G3">
            <v>221056</v>
          </cell>
        </row>
        <row r="4">
          <cell r="D4">
            <v>109228</v>
          </cell>
          <cell r="E4">
            <v>45560</v>
          </cell>
          <cell r="F4">
            <v>45566</v>
          </cell>
          <cell r="G4">
            <v>1009794</v>
          </cell>
        </row>
        <row r="5">
          <cell r="D5">
            <v>109254</v>
          </cell>
          <cell r="E5">
            <v>45586</v>
          </cell>
          <cell r="F5">
            <v>45597</v>
          </cell>
          <cell r="G5">
            <v>224640</v>
          </cell>
        </row>
        <row r="6">
          <cell r="D6">
            <v>109299</v>
          </cell>
          <cell r="E6">
            <v>45593</v>
          </cell>
          <cell r="F6">
            <v>45597</v>
          </cell>
          <cell r="G6">
            <v>1067040</v>
          </cell>
        </row>
        <row r="7">
          <cell r="D7">
            <v>109353</v>
          </cell>
          <cell r="E7">
            <v>45623</v>
          </cell>
          <cell r="F7">
            <v>45628</v>
          </cell>
          <cell r="G7">
            <v>2278649</v>
          </cell>
        </row>
        <row r="8">
          <cell r="D8">
            <v>109354</v>
          </cell>
          <cell r="E8">
            <v>45623</v>
          </cell>
          <cell r="F8">
            <v>45628</v>
          </cell>
          <cell r="G8">
            <v>1091085</v>
          </cell>
        </row>
        <row r="9">
          <cell r="D9">
            <v>109416</v>
          </cell>
          <cell r="E9">
            <v>45653</v>
          </cell>
          <cell r="F9">
            <v>45659</v>
          </cell>
          <cell r="G9">
            <v>1329096</v>
          </cell>
        </row>
        <row r="10">
          <cell r="D10">
            <v>109417</v>
          </cell>
          <cell r="E10">
            <v>45653</v>
          </cell>
          <cell r="F10">
            <v>45659</v>
          </cell>
          <cell r="G10">
            <v>1347840</v>
          </cell>
        </row>
        <row r="11">
          <cell r="D11">
            <v>109448</v>
          </cell>
          <cell r="E11">
            <v>45684</v>
          </cell>
          <cell r="F11">
            <v>45694</v>
          </cell>
          <cell r="G11">
            <v>449280</v>
          </cell>
        </row>
        <row r="12">
          <cell r="D12">
            <v>109449</v>
          </cell>
          <cell r="E12">
            <v>45684</v>
          </cell>
          <cell r="F12">
            <v>45692</v>
          </cell>
          <cell r="G12">
            <v>707012</v>
          </cell>
        </row>
        <row r="13">
          <cell r="D13">
            <v>109534</v>
          </cell>
          <cell r="E13">
            <v>45714</v>
          </cell>
          <cell r="F13">
            <v>45722</v>
          </cell>
          <cell r="G13">
            <v>368491</v>
          </cell>
        </row>
        <row r="14">
          <cell r="D14">
            <v>109535</v>
          </cell>
          <cell r="E14">
            <v>45714</v>
          </cell>
          <cell r="F14">
            <v>45724</v>
          </cell>
          <cell r="G14">
            <v>1432080</v>
          </cell>
        </row>
        <row r="15">
          <cell r="D15">
            <v>109536</v>
          </cell>
          <cell r="E15">
            <v>45714</v>
          </cell>
          <cell r="F15">
            <v>45722</v>
          </cell>
          <cell r="G15">
            <v>713779</v>
          </cell>
        </row>
        <row r="16">
          <cell r="D16">
            <v>109598</v>
          </cell>
          <cell r="E16">
            <v>45748</v>
          </cell>
          <cell r="F16">
            <v>45742</v>
          </cell>
          <cell r="G16">
            <v>1687199</v>
          </cell>
        </row>
        <row r="17">
          <cell r="D17">
            <v>109600</v>
          </cell>
          <cell r="E17">
            <v>45748</v>
          </cell>
          <cell r="F17">
            <v>45742</v>
          </cell>
          <cell r="G17">
            <v>2998185</v>
          </cell>
        </row>
        <row r="18">
          <cell r="D18">
            <v>114619</v>
          </cell>
          <cell r="E18">
            <v>45470</v>
          </cell>
          <cell r="F18">
            <v>45482</v>
          </cell>
          <cell r="G18">
            <v>1969884</v>
          </cell>
        </row>
        <row r="19">
          <cell r="D19">
            <v>115156</v>
          </cell>
          <cell r="E19">
            <v>45533</v>
          </cell>
          <cell r="F19">
            <v>45544</v>
          </cell>
          <cell r="G19">
            <v>407312</v>
          </cell>
        </row>
        <row r="20">
          <cell r="D20">
            <v>115404</v>
          </cell>
          <cell r="E20">
            <v>45561</v>
          </cell>
          <cell r="F20">
            <v>45574</v>
          </cell>
          <cell r="G20">
            <v>328314</v>
          </cell>
        </row>
        <row r="21">
          <cell r="D21">
            <v>115407</v>
          </cell>
          <cell r="E21">
            <v>45561</v>
          </cell>
          <cell r="F21">
            <v>45574</v>
          </cell>
          <cell r="G21">
            <v>191895</v>
          </cell>
        </row>
        <row r="22">
          <cell r="D22">
            <v>115412</v>
          </cell>
          <cell r="E22">
            <v>45561</v>
          </cell>
          <cell r="F22">
            <v>45574</v>
          </cell>
          <cell r="G22">
            <v>1126144</v>
          </cell>
        </row>
        <row r="23">
          <cell r="D23">
            <v>115413</v>
          </cell>
          <cell r="E23">
            <v>45561</v>
          </cell>
          <cell r="F23">
            <v>45574</v>
          </cell>
          <cell r="G23">
            <v>1184466</v>
          </cell>
        </row>
        <row r="24">
          <cell r="D24">
            <v>115414</v>
          </cell>
          <cell r="E24">
            <v>45561</v>
          </cell>
          <cell r="F24">
            <v>45574</v>
          </cell>
          <cell r="G24">
            <v>1612072</v>
          </cell>
        </row>
        <row r="25">
          <cell r="D25">
            <v>115416</v>
          </cell>
          <cell r="E25">
            <v>45561</v>
          </cell>
          <cell r="F25">
            <v>45574</v>
          </cell>
          <cell r="G25">
            <v>1129528</v>
          </cell>
        </row>
        <row r="26">
          <cell r="D26">
            <v>115420</v>
          </cell>
          <cell r="E26">
            <v>45562</v>
          </cell>
          <cell r="F26">
            <v>45574</v>
          </cell>
          <cell r="G26">
            <v>38379</v>
          </cell>
        </row>
        <row r="27">
          <cell r="D27">
            <v>115485</v>
          </cell>
          <cell r="E27">
            <v>45565</v>
          </cell>
          <cell r="F27">
            <v>45574</v>
          </cell>
          <cell r="G27">
            <v>555900</v>
          </cell>
        </row>
        <row r="28">
          <cell r="D28">
            <v>115645</v>
          </cell>
          <cell r="E28">
            <v>45594</v>
          </cell>
          <cell r="F28">
            <v>45608</v>
          </cell>
          <cell r="G28">
            <v>2228776</v>
          </cell>
        </row>
        <row r="29">
          <cell r="D29">
            <v>115655</v>
          </cell>
          <cell r="E29">
            <v>45594</v>
          </cell>
          <cell r="F29">
            <v>45608</v>
          </cell>
          <cell r="G29">
            <v>1140513</v>
          </cell>
        </row>
        <row r="30">
          <cell r="D30">
            <v>115694</v>
          </cell>
          <cell r="E30">
            <v>45595</v>
          </cell>
          <cell r="F30">
            <v>45608</v>
          </cell>
          <cell r="G30">
            <v>830370</v>
          </cell>
        </row>
        <row r="31">
          <cell r="D31">
            <v>115699</v>
          </cell>
          <cell r="E31">
            <v>45595</v>
          </cell>
          <cell r="F31">
            <v>45610</v>
          </cell>
          <cell r="G31">
            <v>3722048</v>
          </cell>
        </row>
        <row r="32">
          <cell r="D32">
            <v>115763</v>
          </cell>
          <cell r="E32">
            <v>45596</v>
          </cell>
          <cell r="F32">
            <v>45608</v>
          </cell>
          <cell r="G32">
            <v>519234</v>
          </cell>
        </row>
        <row r="33">
          <cell r="D33">
            <v>115917</v>
          </cell>
          <cell r="E33">
            <v>45624</v>
          </cell>
          <cell r="F33">
            <v>44543</v>
          </cell>
          <cell r="G33">
            <v>1468966</v>
          </cell>
        </row>
        <row r="34">
          <cell r="D34">
            <v>115918</v>
          </cell>
          <cell r="E34">
            <v>45624</v>
          </cell>
          <cell r="F34">
            <v>45639</v>
          </cell>
          <cell r="G34">
            <v>415185</v>
          </cell>
        </row>
        <row r="35">
          <cell r="D35">
            <v>115919</v>
          </cell>
          <cell r="E35">
            <v>45624</v>
          </cell>
          <cell r="F35">
            <v>45639</v>
          </cell>
          <cell r="G35">
            <v>296780</v>
          </cell>
        </row>
        <row r="36">
          <cell r="D36">
            <v>115920</v>
          </cell>
          <cell r="E36">
            <v>45624</v>
          </cell>
          <cell r="F36">
            <v>45639</v>
          </cell>
          <cell r="G36">
            <v>40080</v>
          </cell>
        </row>
        <row r="37">
          <cell r="D37">
            <v>115921</v>
          </cell>
          <cell r="E37">
            <v>45624</v>
          </cell>
          <cell r="F37">
            <v>45639</v>
          </cell>
          <cell r="G37">
            <v>1440681</v>
          </cell>
        </row>
        <row r="38">
          <cell r="D38">
            <v>115922</v>
          </cell>
          <cell r="E38">
            <v>45624</v>
          </cell>
          <cell r="F38">
            <v>45639</v>
          </cell>
          <cell r="G38">
            <v>161000</v>
          </cell>
        </row>
        <row r="39">
          <cell r="D39">
            <v>115923</v>
          </cell>
          <cell r="E39">
            <v>45624</v>
          </cell>
          <cell r="F39">
            <v>45639</v>
          </cell>
          <cell r="G39">
            <v>65837</v>
          </cell>
        </row>
        <row r="40">
          <cell r="D40">
            <v>115925</v>
          </cell>
          <cell r="E40">
            <v>45624</v>
          </cell>
          <cell r="F40">
            <v>45639</v>
          </cell>
          <cell r="G40">
            <v>346674</v>
          </cell>
        </row>
        <row r="41">
          <cell r="D41">
            <v>115929</v>
          </cell>
          <cell r="E41">
            <v>45624</v>
          </cell>
          <cell r="F41">
            <v>45639</v>
          </cell>
          <cell r="G41">
            <v>1914000</v>
          </cell>
        </row>
        <row r="42">
          <cell r="D42">
            <v>115930</v>
          </cell>
          <cell r="E42">
            <v>45624</v>
          </cell>
          <cell r="F42">
            <v>45639</v>
          </cell>
          <cell r="G42">
            <v>94440</v>
          </cell>
        </row>
        <row r="43">
          <cell r="D43">
            <v>115931</v>
          </cell>
          <cell r="E43">
            <v>45624</v>
          </cell>
          <cell r="F43">
            <v>45639</v>
          </cell>
          <cell r="G43">
            <v>842400</v>
          </cell>
        </row>
        <row r="44">
          <cell r="D44">
            <v>115932</v>
          </cell>
          <cell r="E44">
            <v>45624</v>
          </cell>
          <cell r="F44">
            <v>45639</v>
          </cell>
          <cell r="G44">
            <v>1651152</v>
          </cell>
        </row>
        <row r="45">
          <cell r="D45">
            <v>115934</v>
          </cell>
          <cell r="E45">
            <v>45624</v>
          </cell>
          <cell r="F45">
            <v>45639</v>
          </cell>
          <cell r="G45">
            <v>906082</v>
          </cell>
        </row>
        <row r="46">
          <cell r="D46">
            <v>115936</v>
          </cell>
          <cell r="E46">
            <v>45624</v>
          </cell>
          <cell r="F46">
            <v>45639</v>
          </cell>
          <cell r="G46">
            <v>259326</v>
          </cell>
        </row>
        <row r="47">
          <cell r="D47">
            <v>116017</v>
          </cell>
          <cell r="E47">
            <v>45626</v>
          </cell>
          <cell r="F47">
            <v>45630</v>
          </cell>
          <cell r="G47">
            <v>3722048</v>
          </cell>
        </row>
        <row r="48">
          <cell r="D48">
            <v>116018</v>
          </cell>
          <cell r="E48">
            <v>45626</v>
          </cell>
          <cell r="F48">
            <v>45630</v>
          </cell>
          <cell r="G48">
            <v>1522656</v>
          </cell>
        </row>
        <row r="49">
          <cell r="D49">
            <v>116033</v>
          </cell>
          <cell r="E49">
            <v>45626</v>
          </cell>
          <cell r="F49">
            <v>45639</v>
          </cell>
          <cell r="G49">
            <v>423140</v>
          </cell>
        </row>
        <row r="50">
          <cell r="D50">
            <v>116044</v>
          </cell>
          <cell r="E50">
            <v>45626</v>
          </cell>
          <cell r="F50">
            <v>45639</v>
          </cell>
          <cell r="G50">
            <v>44580</v>
          </cell>
        </row>
        <row r="51">
          <cell r="D51">
            <v>116071</v>
          </cell>
          <cell r="E51">
            <v>45644</v>
          </cell>
          <cell r="F51">
            <v>45659</v>
          </cell>
          <cell r="G51">
            <v>44580</v>
          </cell>
        </row>
        <row r="52">
          <cell r="D52">
            <v>116145</v>
          </cell>
          <cell r="E52">
            <v>45656</v>
          </cell>
          <cell r="F52">
            <v>45667</v>
          </cell>
          <cell r="G52">
            <v>1874198</v>
          </cell>
        </row>
        <row r="53">
          <cell r="D53">
            <v>116146</v>
          </cell>
          <cell r="E53">
            <v>46021</v>
          </cell>
          <cell r="F53">
            <v>45667</v>
          </cell>
          <cell r="G53">
            <v>95000</v>
          </cell>
        </row>
        <row r="54">
          <cell r="D54">
            <v>116150</v>
          </cell>
          <cell r="E54">
            <v>45656</v>
          </cell>
          <cell r="F54">
            <v>45667</v>
          </cell>
          <cell r="G54">
            <v>151962</v>
          </cell>
        </row>
        <row r="55">
          <cell r="D55">
            <v>116157</v>
          </cell>
          <cell r="E55">
            <v>45656</v>
          </cell>
          <cell r="F55">
            <v>45667</v>
          </cell>
          <cell r="G55">
            <v>13816</v>
          </cell>
        </row>
        <row r="56">
          <cell r="D56">
            <v>116160</v>
          </cell>
          <cell r="E56">
            <v>45656</v>
          </cell>
          <cell r="F56">
            <v>45672</v>
          </cell>
          <cell r="G56">
            <v>2866960</v>
          </cell>
        </row>
        <row r="57">
          <cell r="D57">
            <v>116162</v>
          </cell>
          <cell r="E57">
            <v>45656</v>
          </cell>
          <cell r="F57">
            <v>45672</v>
          </cell>
          <cell r="G57">
            <v>1608115</v>
          </cell>
        </row>
        <row r="58">
          <cell r="D58">
            <v>116164</v>
          </cell>
          <cell r="E58">
            <v>45656</v>
          </cell>
          <cell r="F58">
            <v>45672</v>
          </cell>
          <cell r="G58">
            <v>661579</v>
          </cell>
        </row>
        <row r="59">
          <cell r="D59">
            <v>116170</v>
          </cell>
          <cell r="E59">
            <v>45656</v>
          </cell>
          <cell r="F59">
            <v>45667</v>
          </cell>
          <cell r="G59">
            <v>3135191</v>
          </cell>
        </row>
        <row r="60">
          <cell r="D60">
            <v>116171</v>
          </cell>
          <cell r="E60">
            <v>45656</v>
          </cell>
          <cell r="F60">
            <v>45665</v>
          </cell>
          <cell r="G60">
            <v>3722048</v>
          </cell>
        </row>
        <row r="61">
          <cell r="D61">
            <v>116172</v>
          </cell>
          <cell r="E61">
            <v>45656</v>
          </cell>
          <cell r="F61">
            <v>45672</v>
          </cell>
          <cell r="G61">
            <v>1994424</v>
          </cell>
        </row>
        <row r="62">
          <cell r="D62">
            <v>116173</v>
          </cell>
          <cell r="E62">
            <v>45656</v>
          </cell>
          <cell r="F62">
            <v>45665</v>
          </cell>
          <cell r="G62">
            <v>1015104</v>
          </cell>
        </row>
        <row r="63">
          <cell r="D63">
            <v>116194</v>
          </cell>
          <cell r="E63">
            <v>45656</v>
          </cell>
          <cell r="F63">
            <v>45691</v>
          </cell>
          <cell r="G63">
            <v>205080</v>
          </cell>
        </row>
        <row r="64">
          <cell r="D64">
            <v>116195</v>
          </cell>
          <cell r="E64">
            <v>45656</v>
          </cell>
          <cell r="F64">
            <v>45667</v>
          </cell>
          <cell r="G64">
            <v>2851520</v>
          </cell>
        </row>
        <row r="65">
          <cell r="D65">
            <v>116197</v>
          </cell>
          <cell r="E65">
            <v>45656</v>
          </cell>
          <cell r="F65">
            <v>45667</v>
          </cell>
          <cell r="G65">
            <v>195634</v>
          </cell>
        </row>
        <row r="66">
          <cell r="D66">
            <v>116437</v>
          </cell>
          <cell r="E66">
            <v>45686</v>
          </cell>
          <cell r="F66">
            <v>45694</v>
          </cell>
          <cell r="G66">
            <v>2127468</v>
          </cell>
        </row>
        <row r="67">
          <cell r="D67">
            <v>116438</v>
          </cell>
          <cell r="E67">
            <v>45686</v>
          </cell>
          <cell r="F67">
            <v>45694</v>
          </cell>
          <cell r="G67">
            <v>302560</v>
          </cell>
        </row>
        <row r="68">
          <cell r="D68">
            <v>116439</v>
          </cell>
          <cell r="E68">
            <v>45686</v>
          </cell>
          <cell r="F68">
            <v>45694</v>
          </cell>
          <cell r="G68">
            <v>1421253</v>
          </cell>
        </row>
        <row r="69">
          <cell r="D69">
            <v>116441</v>
          </cell>
          <cell r="E69">
            <v>45686</v>
          </cell>
          <cell r="F69">
            <v>45694</v>
          </cell>
          <cell r="G69">
            <v>2779544</v>
          </cell>
        </row>
        <row r="70">
          <cell r="D70">
            <v>116458</v>
          </cell>
          <cell r="E70">
            <v>45686</v>
          </cell>
          <cell r="F70">
            <v>45694</v>
          </cell>
          <cell r="G70">
            <v>12396</v>
          </cell>
        </row>
        <row r="71">
          <cell r="D71">
            <v>116528</v>
          </cell>
          <cell r="E71">
            <v>45688</v>
          </cell>
          <cell r="F71">
            <v>45694</v>
          </cell>
          <cell r="G71">
            <v>1184288</v>
          </cell>
        </row>
        <row r="72">
          <cell r="D72">
            <v>116529</v>
          </cell>
          <cell r="E72">
            <v>45688</v>
          </cell>
          <cell r="F72">
            <v>45694</v>
          </cell>
          <cell r="G72">
            <v>4737152</v>
          </cell>
        </row>
        <row r="73">
          <cell r="D73">
            <v>116546</v>
          </cell>
          <cell r="E73">
            <v>45688</v>
          </cell>
          <cell r="F73">
            <v>45694</v>
          </cell>
          <cell r="G73">
            <v>80160</v>
          </cell>
        </row>
        <row r="74">
          <cell r="D74">
            <v>116684</v>
          </cell>
          <cell r="E74">
            <v>45715</v>
          </cell>
          <cell r="F74">
            <v>45727</v>
          </cell>
          <cell r="G74">
            <v>2583354</v>
          </cell>
        </row>
        <row r="75">
          <cell r="D75">
            <v>116686</v>
          </cell>
          <cell r="E75">
            <v>45715</v>
          </cell>
          <cell r="F75">
            <v>45727</v>
          </cell>
          <cell r="G75">
            <v>1466558</v>
          </cell>
        </row>
        <row r="76">
          <cell r="D76">
            <v>116726</v>
          </cell>
          <cell r="E76">
            <v>45715</v>
          </cell>
          <cell r="F76">
            <v>45727</v>
          </cell>
          <cell r="G76">
            <v>2395616</v>
          </cell>
        </row>
        <row r="77">
          <cell r="D77">
            <v>116728</v>
          </cell>
          <cell r="E77">
            <v>45715</v>
          </cell>
          <cell r="F77">
            <v>45727</v>
          </cell>
          <cell r="G77">
            <v>3166307</v>
          </cell>
        </row>
        <row r="78">
          <cell r="D78">
            <v>116743</v>
          </cell>
          <cell r="E78">
            <v>45716</v>
          </cell>
          <cell r="F78">
            <v>45727</v>
          </cell>
          <cell r="G78">
            <v>191800</v>
          </cell>
        </row>
        <row r="79">
          <cell r="D79">
            <v>116745</v>
          </cell>
          <cell r="E79">
            <v>45716</v>
          </cell>
          <cell r="F79">
            <v>45722</v>
          </cell>
          <cell r="G79">
            <v>676736</v>
          </cell>
        </row>
        <row r="80">
          <cell r="D80">
            <v>116766</v>
          </cell>
          <cell r="E80">
            <v>45716</v>
          </cell>
          <cell r="F80">
            <v>45722</v>
          </cell>
          <cell r="G80">
            <v>4737152</v>
          </cell>
        </row>
        <row r="81">
          <cell r="D81">
            <v>116967</v>
          </cell>
          <cell r="E81">
            <v>45751</v>
          </cell>
          <cell r="F81">
            <v>45743</v>
          </cell>
          <cell r="G81">
            <v>507552</v>
          </cell>
        </row>
        <row r="82">
          <cell r="D82">
            <v>116980</v>
          </cell>
          <cell r="E82">
            <v>45754</v>
          </cell>
          <cell r="F82">
            <v>45743</v>
          </cell>
          <cell r="G82">
            <v>2616808</v>
          </cell>
        </row>
        <row r="83">
          <cell r="D83">
            <v>116981</v>
          </cell>
          <cell r="E83">
            <v>45754</v>
          </cell>
          <cell r="F83">
            <v>45743</v>
          </cell>
          <cell r="G83">
            <v>2744640</v>
          </cell>
        </row>
        <row r="84">
          <cell r="D84">
            <v>116983</v>
          </cell>
          <cell r="E84">
            <v>45754</v>
          </cell>
          <cell r="F84">
            <v>45743</v>
          </cell>
          <cell r="G84">
            <v>2282976</v>
          </cell>
        </row>
        <row r="85">
          <cell r="D85">
            <v>116984</v>
          </cell>
          <cell r="E85">
            <v>45754</v>
          </cell>
          <cell r="F85">
            <v>45743</v>
          </cell>
          <cell r="G85">
            <v>1025520</v>
          </cell>
        </row>
        <row r="86">
          <cell r="D86">
            <v>117013</v>
          </cell>
          <cell r="E86">
            <v>45751</v>
          </cell>
          <cell r="F86">
            <v>45745</v>
          </cell>
          <cell r="G86">
            <v>4737152</v>
          </cell>
        </row>
        <row r="87">
          <cell r="D87">
            <v>117038</v>
          </cell>
          <cell r="E87">
            <v>45754</v>
          </cell>
          <cell r="F87">
            <v>45747</v>
          </cell>
          <cell r="G87">
            <v>178260</v>
          </cell>
        </row>
        <row r="88">
          <cell r="D88">
            <v>114906</v>
          </cell>
          <cell r="E88">
            <v>45502</v>
          </cell>
          <cell r="F88">
            <v>45516</v>
          </cell>
          <cell r="G88">
            <v>1804313</v>
          </cell>
        </row>
      </sheetData>
      <sheetData sheetId="1"/>
      <sheetData sheetId="2"/>
      <sheetData sheetId="3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milo Paez Ramirez" refreshedDate="45825.704264699074" createdVersion="5" refreshedVersion="5" minRefreshableVersion="3" recordCount="54" xr:uid="{00000000-000A-0000-FFFF-FFFF51000000}">
  <cacheSource type="worksheet">
    <worksheetSource ref="A2:BH56" sheet="ESTADO DE CADA FACTURA"/>
  </cacheSource>
  <cacheFields count="60">
    <cacheField name="NIT IPS" numFmtId="0">
      <sharedItems containsSemiMixedTypes="0" containsString="0" containsNumber="1" containsInteger="1" minValue="890308493" maxValue="890308493"/>
    </cacheField>
    <cacheField name="Nombre IPS" numFmtId="0">
      <sharedItems/>
    </cacheField>
    <cacheField name="Prefijo Factura" numFmtId="0">
      <sharedItems/>
    </cacheField>
    <cacheField name="Numero Factura" numFmtId="0">
      <sharedItems containsSemiMixedTypes="0" containsString="0" containsNumber="1" containsInteger="1" minValue="109159" maxValue="117266"/>
    </cacheField>
    <cacheField name="FACT" numFmtId="0">
      <sharedItems/>
    </cacheField>
    <cacheField name="LLAVE" numFmtId="0">
      <sharedItems/>
    </cacheField>
    <cacheField name="Edad de la cartera" numFmtId="0">
      <sharedItems/>
    </cacheField>
    <cacheField name="IPS Fecha factura" numFmtId="14">
      <sharedItems containsSemiMixedTypes="0" containsNonDate="0" containsDate="1" containsString="0" minDate="2024-06-27T00:00:00" maxDate="2025-12-31T00:00:00"/>
    </cacheField>
    <cacheField name="IPS Fecha radicado" numFmtId="14">
      <sharedItems containsSemiMixedTypes="0" containsNonDate="0" containsDate="1" containsString="0" minDate="2024-07-09T00:00:00" maxDate="2025-05-31T00:00:00"/>
    </cacheField>
    <cacheField name="IPS Valor Factura" numFmtId="165">
      <sharedItems containsSemiMixedTypes="0" containsString="0" containsNumber="1" containsInteger="1" minValue="40080" maxValue="4737152"/>
    </cacheField>
    <cacheField name="IPS Saldo Factura" numFmtId="165">
      <sharedItems containsSemiMixedTypes="0" containsString="0" containsNumber="1" containsInteger="1" minValue="4500" maxValue="4737152"/>
    </cacheField>
    <cacheField name="Tipo de Contrato" numFmtId="0">
      <sharedItems/>
    </cacheField>
    <cacheField name="Sede / Ciudad" numFmtId="0">
      <sharedItems/>
    </cacheField>
    <cacheField name="Tipo de Prestación" numFmtId="0">
      <sharedItems/>
    </cacheField>
    <cacheField name="Numero de Contrato" numFmtId="0">
      <sharedItems/>
    </cacheField>
    <cacheField name="ESTADO CARTERA ANTERIOR" numFmtId="0">
      <sharedItems/>
    </cacheField>
    <cacheField name="ESTADO EPS 17-06-2025" numFmtId="0">
      <sharedItems count="4">
        <s v="Factura cancelada"/>
        <s v="Factura devuelta"/>
        <s v="Factura pendiente en programacion de pago"/>
        <s v="Factura pendiente en programacion de pago - Glosa por contestar IPS"/>
      </sharedItems>
    </cacheField>
    <cacheField name="POR PAGAR SAP" numFmtId="164">
      <sharedItems containsSemiMixedTypes="0" containsString="0" containsNumber="1" containsInteger="1" minValue="0" maxValue="4737152"/>
    </cacheField>
    <cacheField name="DOC CONTA" numFmtId="0">
      <sharedItems containsString="0" containsBlank="1" containsNumber="1" containsInteger="1" minValue="1222585528" maxValue="1222598886"/>
    </cacheField>
    <cacheField name="ESTADO BOX" numFmtId="0">
      <sharedItems/>
    </cacheField>
    <cacheField name="FECHA FACT" numFmtId="14">
      <sharedItems containsSemiMixedTypes="0" containsNonDate="0" containsDate="1" containsString="0" minDate="2024-06-27T00:00:00" maxDate="2025-05-01T00:00:00"/>
    </cacheField>
    <cacheField name="FECHA RAD" numFmtId="14">
      <sharedItems containsSemiMixedTypes="0" containsNonDate="0" containsDate="1" containsString="0" minDate="2024-07-09T00:00:00" maxDate="2025-05-16T00:00:00"/>
    </cacheField>
    <cacheField name="FECHA LIQ" numFmtId="14">
      <sharedItems containsNonDate="0" containsDate="1" containsString="0" containsBlank="1" minDate="2024-07-15T00:00:00" maxDate="2025-05-28T00:00:00"/>
    </cacheField>
    <cacheField name="FECHA DEV" numFmtId="14">
      <sharedItems containsNonDate="0" containsDate="1" containsString="0" containsBlank="1" minDate="2025-05-09T00:00:00" maxDate="2025-05-10T00:00:00"/>
    </cacheField>
    <cacheField name="DIAS" numFmtId="0">
      <sharedItems containsSemiMixedTypes="0" containsString="0" containsNumber="1" containsInteger="1" minValue="3" maxValue="319"/>
    </cacheField>
    <cacheField name="EDAD" numFmtId="0">
      <sharedItems/>
    </cacheField>
    <cacheField name="Valor_Glosa y Devolución" numFmtId="164">
      <sharedItems containsSemiMixedTypes="0" containsString="0" containsNumber="1" containsInteger="1" minValue="0" maxValue="507552"/>
    </cacheField>
    <cacheField name="TIPIFICACION" numFmtId="0">
      <sharedItems containsBlank="1"/>
    </cacheField>
    <cacheField name="CONCEPTO GLOSA Y DEVOLUCION" numFmtId="0">
      <sharedItems containsBlank="1" longText="1"/>
    </cacheField>
    <cacheField name="TIPIFICACION OBJECION" numFmtId="0">
      <sharedItems containsBlank="1"/>
    </cacheField>
    <cacheField name="TIPO DE SERVICIO" numFmtId="0">
      <sharedItems/>
    </cacheField>
    <cacheField name="AMBITO" numFmtId="0">
      <sharedItems containsBlank="1"/>
    </cacheField>
    <cacheField name="Numero Contrato" numFmtId="0">
      <sharedItems containsBlank="1"/>
    </cacheField>
    <cacheField name="FACTURA CANCELADA" numFmtId="164">
      <sharedItems containsSemiMixedTypes="0" containsString="0" containsNumber="1" containsInteger="1" minValue="0" maxValue="4737152"/>
    </cacheField>
    <cacheField name="FACTURA DEVUELTA" numFmtId="164">
      <sharedItems containsSemiMixedTypes="0" containsString="0" containsNumber="1" containsInteger="1" minValue="0" maxValue="507552"/>
    </cacheField>
    <cacheField name="FACTURA NO RADICADA" numFmtId="164">
      <sharedItems containsSemiMixedTypes="0" containsString="0" containsNumber="1" containsInteger="1" minValue="0" maxValue="0"/>
    </cacheField>
    <cacheField name="VALOR ACEPTADO IPS" numFmtId="164">
      <sharedItems containsSemiMixedTypes="0" containsString="0" containsNumber="1" containsInteger="1" minValue="0" maxValue="0"/>
    </cacheField>
    <cacheField name="VALOR EXTEMPORANEO" numFmtId="164">
      <sharedItems containsSemiMixedTypes="0" containsString="0" containsNumber="1" containsInteger="1" minValue="0" maxValue="0"/>
    </cacheField>
    <cacheField name="GLOSA PDTE" numFmtId="164">
      <sharedItems containsSemiMixedTypes="0" containsString="0" containsNumber="1" containsInteger="1" minValue="0" maxValue="118800"/>
    </cacheField>
    <cacheField name="FACTURA EN PROGRAMACION DE PAGO" numFmtId="164">
      <sharedItems containsSemiMixedTypes="0" containsString="0" containsNumber="1" containsInteger="1" minValue="0" maxValue="4737152"/>
    </cacheField>
    <cacheField name="FACTURA EN PROCESO INTERNO" numFmtId="164">
      <sharedItems containsSemiMixedTypes="0" containsString="0" containsNumber="1" containsInteger="1" minValue="0" maxValue="0"/>
    </cacheField>
    <cacheField name="FACTURACION COVID-19" numFmtId="164">
      <sharedItems containsSemiMixedTypes="0" containsString="0" containsNumber="1" containsInteger="1" minValue="0" maxValue="0"/>
    </cacheField>
    <cacheField name="VALO CANCELADO SAP" numFmtId="164">
      <sharedItems containsSemiMixedTypes="0" containsString="0" containsNumber="1" containsInteger="1" minValue="0" maxValue="681250"/>
    </cacheField>
    <cacheField name="RETENCION" numFmtId="164">
      <sharedItems containsSemiMixedTypes="0" containsString="0" containsNumber="1" containsInteger="1" minValue="0" maxValue="0"/>
    </cacheField>
    <cacheField name="DOC COMPENSACION SAP" numFmtId="0">
      <sharedItems containsString="0" containsBlank="1" containsNumber="1" containsInteger="1" minValue="2201619775" maxValue="2201619775"/>
    </cacheField>
    <cacheField name="FECHA COMPENSACION SAP" numFmtId="14">
      <sharedItems containsNonDate="0" containsDate="1" containsString="0" containsBlank="1" minDate="2025-05-30T00:00:00" maxDate="2025-05-31T00:00:00"/>
    </cacheField>
    <cacheField name="OBSE PAGO" numFmtId="0">
      <sharedItems containsBlank="1"/>
    </cacheField>
    <cacheField name="VALOR TRANFERENCIA" numFmtId="164">
      <sharedItems containsSemiMixedTypes="0" containsString="0" containsNumber="1" containsInteger="1" minValue="0" maxValue="27730893"/>
    </cacheField>
    <cacheField name="VALO CANCELADO SAP2" numFmtId="164">
      <sharedItems containsSemiMixedTypes="0" containsString="0" containsNumber="1" containsInteger="1" minValue="0" maxValue="3278736"/>
    </cacheField>
    <cacheField name="RETENCION2" numFmtId="164">
      <sharedItems containsSemiMixedTypes="0" containsString="0" containsNumber="1" containsInteger="1" minValue="0" maxValue="0"/>
    </cacheField>
    <cacheField name="DOC COMPENSACION SAP2" numFmtId="0">
      <sharedItems containsString="0" containsBlank="1" containsNumber="1" containsInteger="1" minValue="2201619775" maxValue="4800069280"/>
    </cacheField>
    <cacheField name="FECHA COMPENSACION SAP2" numFmtId="14">
      <sharedItems containsNonDate="0" containsDate="1" containsString="0" containsBlank="1" minDate="2025-05-16T00:00:00" maxDate="2025-06-18T00:00:00"/>
    </cacheField>
    <cacheField name="OBSE PAGO2" numFmtId="0">
      <sharedItems containsBlank="1"/>
    </cacheField>
    <cacheField name="VALOR TRANFERENCIA2" numFmtId="164">
      <sharedItems containsSemiMixedTypes="0" containsString="0" containsNumber="1" containsInteger="1" minValue="0" maxValue="38010870"/>
    </cacheField>
    <cacheField name="VALO CANCELADO SAP3" numFmtId="164">
      <sharedItems containsSemiMixedTypes="0" containsString="0" containsNumber="1" containsInteger="1" minValue="0" maxValue="3663680"/>
    </cacheField>
    <cacheField name="RETENCION3" numFmtId="164">
      <sharedItems containsSemiMixedTypes="0" containsString="0" containsNumber="1" containsInteger="1" minValue="0" maxValue="0"/>
    </cacheField>
    <cacheField name="DOC COMPENSACION SAP3" numFmtId="0">
      <sharedItems containsString="0" containsBlank="1" containsNumber="1" containsInteger="1" minValue="2201554179" maxValue="4800069013"/>
    </cacheField>
    <cacheField name="FECHA COMPENSACION SAP3" numFmtId="14">
      <sharedItems containsNonDate="0" containsDate="1" containsString="0" containsBlank="1" minDate="2024-09-27T00:00:00" maxDate="2025-05-31T00:00:00"/>
    </cacheField>
    <cacheField name="OBSE PAGO3" numFmtId="0">
      <sharedItems containsBlank="1"/>
    </cacheField>
    <cacheField name="VALOR TRANFERENCIA3" numFmtId="164">
      <sharedItems containsSemiMixedTypes="0" containsString="0" containsNumber="1" containsInteger="1" minValue="0" maxValue="3801087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">
  <r>
    <n v="890308493"/>
    <s v="FUNDACION IDEAL"/>
    <s v="SC"/>
    <n v="116171"/>
    <s v="SC116171"/>
    <s v="890308493_SC116171"/>
    <s v="091-120 DIAS"/>
    <d v="2024-12-30T00:00:00"/>
    <d v="2025-01-08T00:00:00"/>
    <n v="3722048"/>
    <n v="58368"/>
    <s v="EVENTO"/>
    <s v="CALI"/>
    <s v="AMBULATORIO"/>
    <s v="CONTRATO NO. 44B200472_x000a_CONTRATO NO. INTERNO CNT-2023-228_x000a_OTROSI OTRD-2024-861"/>
    <s v="Factura pendiente en programacion de pago"/>
    <x v="0"/>
    <n v="0"/>
    <m/>
    <s v="Finalizada"/>
    <d v="2024-12-30T00:00:00"/>
    <d v="2025-01-08T00:00:00"/>
    <d v="2025-01-15T00:00:00"/>
    <m/>
    <n v="135"/>
    <s v="91-180"/>
    <n v="0"/>
    <m/>
    <m/>
    <m/>
    <s v="Procedimientos terapéuticos ambulatorios"/>
    <m/>
    <s v="44B2-00472"/>
    <n v="58368"/>
    <n v="0"/>
    <n v="0"/>
    <n v="0"/>
    <n v="0"/>
    <n v="0"/>
    <n v="0"/>
    <n v="0"/>
    <n v="0"/>
    <n v="0"/>
    <n v="0"/>
    <m/>
    <m/>
    <m/>
    <n v="0"/>
    <n v="0"/>
    <n v="0"/>
    <m/>
    <m/>
    <m/>
    <n v="0"/>
    <n v="3663680"/>
    <n v="0"/>
    <n v="4800068737"/>
    <d v="2025-05-16T00:00:00"/>
    <s v="PAGO DIRECTO RC 1PRIMER PROC. MAYO"/>
    <n v="38010870"/>
  </r>
  <r>
    <n v="890308493"/>
    <s v="FUNDACION IDEAL"/>
    <s v="SC"/>
    <n v="115929"/>
    <s v="SC115929"/>
    <s v="890308493_SC115929"/>
    <s v="121-150 DIAS"/>
    <d v="2024-11-28T00:00:00"/>
    <d v="2024-12-13T00:00:00"/>
    <n v="1914000"/>
    <n v="34400"/>
    <s v="EVENTO"/>
    <s v="CALI"/>
    <s v="AMBULATORIO"/>
    <s v="CONTRATO NO. 44B200472_x000a_CONTRATO NO. INTERNO CNT-2023-228_x000a_OTROSI OTRD-2024-857"/>
    <s v="Factura pendiente en programacion de pago"/>
    <x v="0"/>
    <n v="0"/>
    <m/>
    <s v="Finalizada"/>
    <d v="2024-11-28T00:00:00"/>
    <d v="2024-12-13T00:00:00"/>
    <d v="2024-12-19T00:00:00"/>
    <m/>
    <n v="162"/>
    <s v="91-180"/>
    <n v="0"/>
    <m/>
    <m/>
    <m/>
    <s v="Procedimientos terapéuticos ambulatorios"/>
    <m/>
    <s v="44B2-00472"/>
    <n v="34400"/>
    <n v="0"/>
    <n v="0"/>
    <n v="0"/>
    <n v="0"/>
    <n v="0"/>
    <n v="0"/>
    <n v="0"/>
    <n v="0"/>
    <n v="0"/>
    <n v="0"/>
    <m/>
    <m/>
    <m/>
    <n v="0"/>
    <n v="1085808"/>
    <n v="0"/>
    <n v="4800068737"/>
    <d v="2025-05-16T00:00:00"/>
    <s v="PAGO DIRECTO RC 1PRIMER PROC. MAYO"/>
    <n v="38010870"/>
    <n v="793792"/>
    <n v="0"/>
    <n v="2201583037"/>
    <d v="2025-01-20T00:00:00"/>
    <s v="(en blanco)"/>
    <n v="2780731"/>
  </r>
  <r>
    <n v="890308493"/>
    <s v="FUNDACION IDEAL"/>
    <s v="SC"/>
    <n v="115921"/>
    <s v="SC115921"/>
    <s v="890308493_SC115921"/>
    <s v="121-150 DIAS"/>
    <d v="2024-11-28T00:00:00"/>
    <d v="2024-12-13T00:00:00"/>
    <n v="1440681"/>
    <n v="51667"/>
    <s v="EVENTO"/>
    <s v="CALI"/>
    <s v="AMBULATORIO"/>
    <s v="CONTRATO NO. 44B200472_x000a_CONTRATO NO. INTERNO CNT-2023-228_x000a_OTROSI OTRD-2024-856"/>
    <s v="Factura pendiente en programacion de pago"/>
    <x v="0"/>
    <n v="0"/>
    <m/>
    <s v="Finalizada"/>
    <d v="2024-11-28T00:00:00"/>
    <d v="2024-12-13T00:00:00"/>
    <d v="2024-12-19T00:00:00"/>
    <m/>
    <n v="162"/>
    <s v="91-180"/>
    <n v="0"/>
    <m/>
    <m/>
    <m/>
    <s v="Procedimientos terapéuticos ambulatorios"/>
    <m/>
    <s v="44B2-00472"/>
    <n v="51667"/>
    <n v="0"/>
    <n v="0"/>
    <n v="0"/>
    <n v="0"/>
    <n v="0"/>
    <n v="0"/>
    <n v="0"/>
    <n v="0"/>
    <n v="0"/>
    <n v="0"/>
    <m/>
    <m/>
    <m/>
    <n v="0"/>
    <n v="0"/>
    <n v="0"/>
    <m/>
    <m/>
    <m/>
    <n v="0"/>
    <n v="1389014"/>
    <n v="0"/>
    <n v="4800068737"/>
    <d v="2025-05-16T00:00:00"/>
    <s v="PAGO DIRECTO RC 1PRIMER PROC. MAYO"/>
    <n v="38010870"/>
  </r>
  <r>
    <n v="890308493"/>
    <s v="FUNDACION IDEAL"/>
    <s v="SC"/>
    <n v="116172"/>
    <s v="SC116172"/>
    <s v="890308493_SC116172"/>
    <s v="091-120 DIAS"/>
    <d v="2024-12-30T00:00:00"/>
    <d v="2025-01-15T00:00:00"/>
    <n v="1994424"/>
    <n v="1451060"/>
    <s v="EVENTO"/>
    <s v="CALI"/>
    <s v="AMBULATORIO"/>
    <s v="CONTRATO NO. 44B200472_x000a_CONTRATO NO. INTERNO CNT-2023-228_x000a_OTROSI OTRD-2024-862"/>
    <s v="Factura pendiente en programacion de pago"/>
    <x v="0"/>
    <n v="0"/>
    <m/>
    <s v="Finalizada"/>
    <d v="2024-12-30T00:00:00"/>
    <d v="2025-01-15T00:00:00"/>
    <d v="2025-01-30T00:00:00"/>
    <m/>
    <n v="120"/>
    <s v="91-180"/>
    <n v="0"/>
    <m/>
    <m/>
    <m/>
    <s v="Procedimientos terapéuticos ambulatorios"/>
    <m/>
    <s v="44B2-00472"/>
    <n v="1451060"/>
    <n v="0"/>
    <n v="0"/>
    <n v="0"/>
    <n v="0"/>
    <n v="0"/>
    <n v="0"/>
    <n v="0"/>
    <n v="0"/>
    <n v="0"/>
    <n v="0"/>
    <m/>
    <m/>
    <m/>
    <n v="0"/>
    <n v="1451060"/>
    <n v="0"/>
    <n v="4800069013"/>
    <d v="2025-05-30T00:00:00"/>
    <s v="PAGO DIRECTO RC 4CUARTO PROC. MAYO"/>
    <n v="27730893"/>
    <n v="543364"/>
    <n v="0"/>
    <n v="2201599214"/>
    <d v="2025-03-17T00:00:00"/>
    <s v="(en blanco)"/>
    <n v="3800728"/>
  </r>
  <r>
    <n v="890308493"/>
    <s v="FUNDACION IDEAL"/>
    <s v="SC"/>
    <n v="116160"/>
    <s v="SC116160"/>
    <s v="890308493_SC116160"/>
    <s v="091-120 DIAS"/>
    <d v="2024-12-30T00:00:00"/>
    <d v="2025-01-15T00:00:00"/>
    <n v="2866960"/>
    <n v="2360673"/>
    <s v="EVENTO"/>
    <s v="CALI"/>
    <s v="AMBULATORIO"/>
    <s v="CONTRATO NO. 44B200472_x000a_CONTRATO NO. INTERNO CNT-2023-228_x000a_OTROSI OTRD-2024-860"/>
    <s v="Factura pendiente en programacion de pago"/>
    <x v="0"/>
    <n v="0"/>
    <m/>
    <s v="Finalizada"/>
    <d v="2024-12-30T00:00:00"/>
    <d v="2025-01-15T00:00:00"/>
    <d v="2025-01-30T00:00:00"/>
    <m/>
    <n v="120"/>
    <s v="91-180"/>
    <n v="0"/>
    <m/>
    <m/>
    <m/>
    <s v="Procedimientos terapéuticos ambulatorios"/>
    <m/>
    <s v="44B2-00472"/>
    <n v="2360673"/>
    <n v="0"/>
    <n v="0"/>
    <n v="0"/>
    <n v="0"/>
    <n v="0"/>
    <n v="0"/>
    <n v="0"/>
    <n v="0"/>
    <n v="0"/>
    <n v="0"/>
    <m/>
    <m/>
    <m/>
    <n v="0"/>
    <n v="2360673"/>
    <n v="0"/>
    <n v="4800069013"/>
    <d v="2025-05-30T00:00:00"/>
    <s v="PAGO DIRECTO RC 4CUARTO PROC. MAYO"/>
    <n v="27730893"/>
    <n v="506287"/>
    <n v="0"/>
    <n v="2201599214"/>
    <d v="2025-03-17T00:00:00"/>
    <s v="(en blanco)"/>
    <n v="3800728"/>
  </r>
  <r>
    <n v="890308493"/>
    <s v="FUNDACION IDEAL"/>
    <s v="SC"/>
    <n v="116441"/>
    <s v="SC116441"/>
    <s v="890308493_SC116441"/>
    <s v="061-090 DIAS"/>
    <d v="2025-01-29T00:00:00"/>
    <d v="2025-02-06T00:00:00"/>
    <n v="2779544"/>
    <n v="2323284"/>
    <s v="EVENTO"/>
    <s v="CALI"/>
    <s v="AMBULATORIO"/>
    <s v="CONTRATO NO. 44B200472_x000a_CONTRATO NO. INTERNO CNT-2023-228_x000a_OTROSI OTRD-2024-868"/>
    <s v="Factura pendiente en programacion de pago"/>
    <x v="0"/>
    <n v="0"/>
    <m/>
    <s v="Finalizada"/>
    <d v="2025-01-29T00:00:00"/>
    <d v="2025-02-06T00:00:00"/>
    <d v="2025-02-28T00:00:00"/>
    <m/>
    <n v="91"/>
    <s v="91-180"/>
    <n v="0"/>
    <m/>
    <m/>
    <m/>
    <s v="Procedimientos terapéuticos ambulatorios"/>
    <m/>
    <s v="44B2-00472"/>
    <n v="2323284"/>
    <n v="0"/>
    <n v="0"/>
    <n v="0"/>
    <n v="0"/>
    <n v="0"/>
    <n v="0"/>
    <n v="0"/>
    <n v="0"/>
    <n v="0"/>
    <n v="0"/>
    <m/>
    <m/>
    <m/>
    <n v="0"/>
    <n v="2323283"/>
    <n v="0"/>
    <n v="4800069013"/>
    <d v="2025-05-30T00:00:00"/>
    <s v="PAGO DIRECTO RC 4CUARTO PROC. MAYO"/>
    <n v="27730893"/>
    <n v="456260"/>
    <n v="0"/>
    <n v="2201599214"/>
    <d v="2025-03-17T00:00:00"/>
    <s v="(en blanco)"/>
    <n v="3800728"/>
  </r>
  <r>
    <n v="890308493"/>
    <s v="FUNDACION IDEAL"/>
    <s v="SC"/>
    <n v="116194"/>
    <s v="SC116194"/>
    <s v="890308493_SC116194"/>
    <s v="091-120 DIAS"/>
    <d v="2024-12-30T00:00:00"/>
    <d v="2025-02-03T00:00:00"/>
    <n v="205080"/>
    <n v="5500"/>
    <s v="EVENTO"/>
    <s v="CALI"/>
    <s v="AMBULATORIO"/>
    <s v="CONTRATO NO. 44B200472_x000a_CONTRATO NO. INTERNO CNT-2023-228_x000a_OTROSI OTRD-2024-863"/>
    <s v="Factura pendiente en programacion de pago - Glosa por contestar IPS"/>
    <x v="0"/>
    <n v="0"/>
    <m/>
    <s v="Finalizada"/>
    <d v="2024-12-30T00:00:00"/>
    <d v="2025-02-03T00:00:00"/>
    <d v="2025-04-28T00:00:00"/>
    <m/>
    <n v="32"/>
    <s v="31-60"/>
    <n v="0"/>
    <m/>
    <m/>
    <m/>
    <s v="Procedimientos terapéuticos ambulatorios"/>
    <m/>
    <s v="44B2-00472"/>
    <n v="5500"/>
    <n v="0"/>
    <n v="0"/>
    <n v="0"/>
    <n v="0"/>
    <n v="0"/>
    <n v="0"/>
    <n v="0"/>
    <n v="0"/>
    <n v="0"/>
    <n v="0"/>
    <m/>
    <m/>
    <m/>
    <n v="0"/>
    <n v="5500"/>
    <n v="0"/>
    <n v="4800069013"/>
    <d v="2025-05-30T00:00:00"/>
    <s v="PAGO DIRECTO RC 4CUARTO PROC. MAYO"/>
    <n v="27730893"/>
    <n v="110420"/>
    <n v="0"/>
    <n v="4800068737"/>
    <d v="2025-05-16T00:00:00"/>
    <s v="PAGO DIRECTO RC 1PRIMER PROC. MAYO"/>
    <n v="38010870"/>
  </r>
  <r>
    <n v="890308493"/>
    <s v="FUNDACION IDEAL"/>
    <s v="SC"/>
    <n v="116033"/>
    <s v="SC116033"/>
    <s v="890308493_SC116033"/>
    <s v="121-150 DIAS"/>
    <d v="2024-11-30T00:00:00"/>
    <d v="2024-12-13T00:00:00"/>
    <n v="423140"/>
    <n v="156400"/>
    <s v="EVENTO"/>
    <s v="CALI"/>
    <s v="AMBULATORIO"/>
    <s v="CONTRATO NO. 44B200472_x000a_CONTRATO NO. INTERNO CNT-2023-228_x000a_OTROSI OTRD-2024-858"/>
    <s v="Factura cancelada parcialmente - Saldo en programacion de pago"/>
    <x v="0"/>
    <n v="0"/>
    <m/>
    <s v="Finalizada"/>
    <d v="2024-11-30T00:00:00"/>
    <d v="2024-12-13T00:00:00"/>
    <d v="2024-12-19T00:00:00"/>
    <m/>
    <n v="162"/>
    <s v="91-180"/>
    <n v="0"/>
    <m/>
    <m/>
    <m/>
    <s v="Procedimientos terapéuticos ambulatorios"/>
    <m/>
    <s v="44B2-00472"/>
    <n v="156400"/>
    <n v="0"/>
    <n v="0"/>
    <n v="0"/>
    <n v="0"/>
    <n v="0"/>
    <n v="0"/>
    <n v="0"/>
    <n v="0"/>
    <n v="0"/>
    <n v="0"/>
    <m/>
    <m/>
    <m/>
    <n v="0"/>
    <n v="204790"/>
    <n v="0"/>
    <n v="4800068737"/>
    <d v="2025-05-16T00:00:00"/>
    <s v="PAGO DIRECTO RC 1PRIMER PROC. MAYO"/>
    <n v="38010870"/>
    <n v="61950"/>
    <n v="0"/>
    <n v="2201599603"/>
    <d v="2025-03-19T00:00:00"/>
    <s v="(en blanco)"/>
    <n v="138212"/>
  </r>
  <r>
    <n v="890308493"/>
    <s v="FUNDACION IDEAL"/>
    <s v="SC"/>
    <n v="116438"/>
    <s v="SC116438"/>
    <s v="890308493_SC116438"/>
    <s v="061-090 DIAS"/>
    <d v="2025-01-29T00:00:00"/>
    <d v="2025-02-06T00:00:00"/>
    <n v="302560"/>
    <n v="171600"/>
    <s v="EVENTO"/>
    <s v="CALI"/>
    <s v="AMBULATORIO"/>
    <s v="CONTRATO NO. 44B200472_x000a_CONTRATO NO. INTERNO CNT-2023-228_x000a_OTROSI OTRD-2024-866"/>
    <s v="Factura pendiente en programacion de pago - Glosa en proceso interno"/>
    <x v="0"/>
    <n v="0"/>
    <m/>
    <s v="Finalizada"/>
    <d v="2025-01-29T00:00:00"/>
    <d v="2025-02-06T00:00:00"/>
    <d v="2025-04-28T00:00:00"/>
    <m/>
    <n v="32"/>
    <s v="31-60"/>
    <n v="0"/>
    <m/>
    <m/>
    <m/>
    <s v="Procedimientos terapéuticos ambulatorios"/>
    <m/>
    <s v="44B2-00472"/>
    <n v="171600"/>
    <n v="0"/>
    <n v="0"/>
    <n v="0"/>
    <n v="0"/>
    <n v="0"/>
    <n v="0"/>
    <n v="0"/>
    <n v="0"/>
    <n v="0"/>
    <n v="0"/>
    <m/>
    <m/>
    <m/>
    <n v="0"/>
    <n v="171600"/>
    <n v="0"/>
    <n v="4800069013"/>
    <d v="2025-05-30T00:00:00"/>
    <s v="PAGO DIRECTO RC 4CUARTO PROC. MAYO"/>
    <n v="27730893"/>
    <n v="74800"/>
    <n v="0"/>
    <n v="2201599214"/>
    <d v="2025-03-17T00:00:00"/>
    <s v="(en blanco)"/>
    <n v="3800728"/>
  </r>
  <r>
    <n v="890308493"/>
    <s v="FUNDACION IDEAL"/>
    <s v="AC"/>
    <n v="109227"/>
    <s v="AC109227"/>
    <s v="890308493_AC109227"/>
    <s v="181-210 DIAS"/>
    <d v="2024-09-25T00:00:00"/>
    <d v="2024-10-01T00:00:00"/>
    <n v="221056"/>
    <n v="23920"/>
    <s v="EVENTO"/>
    <s v="CALI"/>
    <s v="AMBULATORIO"/>
    <s v="CONTRATO NO. 44B200472_x000a_CONTRATO NO. INTERNO CNT-2023-228_x000a_OTROSI OTRD-2024-852"/>
    <s v="Factura aceptada por la IPS"/>
    <x v="0"/>
    <n v="0"/>
    <m/>
    <s v="Finalizada"/>
    <d v="2024-09-25T00:00:00"/>
    <d v="2024-10-01T00:00:00"/>
    <d v="2025-04-11T00:00:00"/>
    <m/>
    <n v="49"/>
    <s v="31-60"/>
    <n v="0"/>
    <m/>
    <m/>
    <m/>
    <s v="Procedimientos terapéuticos ambulatorios"/>
    <m/>
    <s v="44B2-00472"/>
    <n v="23920"/>
    <n v="0"/>
    <n v="0"/>
    <n v="0"/>
    <n v="0"/>
    <n v="0"/>
    <n v="0"/>
    <n v="0"/>
    <n v="0"/>
    <n v="0"/>
    <n v="0"/>
    <m/>
    <m/>
    <m/>
    <n v="0"/>
    <n v="0"/>
    <n v="0"/>
    <m/>
    <m/>
    <m/>
    <n v="0"/>
    <n v="86608"/>
    <n v="0"/>
    <n v="4800067879"/>
    <d v="2025-03-18T00:00:00"/>
    <s v="PAGO DIRECTO RC 2DO PROC. MARZO"/>
    <n v="30000000"/>
  </r>
  <r>
    <n v="890308493"/>
    <s v="FUNDACION IDEAL"/>
    <s v="SC"/>
    <n v="115920"/>
    <s v="SC115920"/>
    <s v="890308493_SC115920"/>
    <s v="121-150 DIAS"/>
    <d v="2024-11-28T00:00:00"/>
    <d v="2024-12-13T00:00:00"/>
    <n v="40080"/>
    <n v="4500"/>
    <s v="EVENTO"/>
    <s v="CALI"/>
    <s v="AMBULATORIO"/>
    <s v="CONTRATO NO. 44B200472_x000a_CONTRATO NO. INTERNO CNT-2023-228_x000a_OTROSI OTRD-2024-855"/>
    <s v="Factura pendiente en programacion de pago"/>
    <x v="0"/>
    <n v="0"/>
    <m/>
    <s v="Finalizada"/>
    <d v="2024-11-28T00:00:00"/>
    <d v="2024-12-13T00:00:00"/>
    <d v="2024-12-19T00:00:00"/>
    <m/>
    <n v="162"/>
    <s v="91-180"/>
    <n v="0"/>
    <m/>
    <m/>
    <m/>
    <s v="Procedimientos terapéuticos ambulatorios"/>
    <m/>
    <s v="44B2-00472"/>
    <n v="4500"/>
    <n v="0"/>
    <n v="0"/>
    <n v="0"/>
    <n v="0"/>
    <n v="0"/>
    <n v="0"/>
    <n v="0"/>
    <n v="0"/>
    <n v="0"/>
    <n v="0"/>
    <m/>
    <m/>
    <m/>
    <n v="0"/>
    <n v="0"/>
    <n v="0"/>
    <m/>
    <m/>
    <m/>
    <n v="0"/>
    <n v="35580"/>
    <n v="0"/>
    <n v="4800068737"/>
    <d v="2025-05-16T00:00:00"/>
    <s v="PAGO DIRECTO RC 1PRIMER PROC. MAYO"/>
    <n v="38010870"/>
  </r>
  <r>
    <n v="890308493"/>
    <s v="FUNDACION IDEAL"/>
    <s v="AC"/>
    <n v="109449"/>
    <s v="AC109449"/>
    <s v="890308493_AC109449"/>
    <s v="061-090 DIAS"/>
    <d v="2025-01-27T00:00:00"/>
    <d v="2025-02-04T00:00:00"/>
    <n v="707012"/>
    <n v="681516"/>
    <s v="EVENTO"/>
    <s v="CALI"/>
    <s v="AMBULATORIO"/>
    <s v="CONTRATO NO. 44B200472_x000a_CONTRATO NO. INTERNO CNT-2023-228_x000a_OTROSI OTRD-2024-864"/>
    <s v="Factura pendiente en programacion de pago"/>
    <x v="0"/>
    <n v="0"/>
    <m/>
    <s v="Finalizada"/>
    <d v="2025-01-27T00:00:00"/>
    <d v="2025-02-04T00:00:00"/>
    <d v="2025-04-11T00:00:00"/>
    <m/>
    <n v="49"/>
    <s v="31-60"/>
    <n v="0"/>
    <m/>
    <m/>
    <m/>
    <s v="Procedimientos terapéuticos ambulatorios"/>
    <m/>
    <s v="44B2-00472"/>
    <n v="681516"/>
    <n v="0"/>
    <n v="0"/>
    <n v="0"/>
    <n v="0"/>
    <n v="0"/>
    <n v="0"/>
    <n v="0"/>
    <n v="0"/>
    <n v="681250"/>
    <n v="0"/>
    <n v="2201619775"/>
    <d v="2025-05-30T00:00:00"/>
    <s v="PAGO DIRECTO RC 4CUARTO PROC. MAYO"/>
    <n v="27730893"/>
    <n v="266"/>
    <n v="0"/>
    <n v="2201619775"/>
    <d v="2025-05-22T00:00:00"/>
    <s v="(en blanco)"/>
    <n v="2716702"/>
    <n v="25496"/>
    <n v="0"/>
    <n v="2201599214"/>
    <d v="2025-03-17T00:00:00"/>
    <s v="(en blanco)"/>
    <n v="3800728"/>
  </r>
  <r>
    <n v="890308493"/>
    <s v="FUNDACION IDEAL"/>
    <s v="AC"/>
    <n v="109536"/>
    <s v="AC109536"/>
    <s v="890308493_AC109536"/>
    <s v="031-060 DIAS"/>
    <d v="2025-02-26T00:00:00"/>
    <d v="2025-03-06T00:00:00"/>
    <n v="713779"/>
    <n v="713779"/>
    <s v="EVENTO"/>
    <s v="CALI"/>
    <s v="AMBULATORIO"/>
    <s v="CONTRATO NO. 44B200472_x000a_CONTRATO NO. INTERNO CNT-2023-228_x000a_OTROSI OTRD-2024-871"/>
    <s v="Factura en proceso interno"/>
    <x v="0"/>
    <n v="0"/>
    <m/>
    <s v="Finalizada"/>
    <d v="2025-02-26T00:00:00"/>
    <d v="2025-03-06T00:00:00"/>
    <d v="2025-04-23T00:00:00"/>
    <m/>
    <n v="37"/>
    <s v="31-60"/>
    <n v="0"/>
    <m/>
    <m/>
    <m/>
    <s v="Procedimientos terapéuticos ambulatorios"/>
    <m/>
    <s v="44B2-00472"/>
    <n v="713779"/>
    <n v="0"/>
    <n v="0"/>
    <n v="0"/>
    <n v="0"/>
    <n v="0"/>
    <n v="0"/>
    <n v="0"/>
    <n v="0"/>
    <n v="0"/>
    <n v="0"/>
    <m/>
    <m/>
    <m/>
    <n v="0"/>
    <n v="534259"/>
    <n v="0"/>
    <n v="4800069013"/>
    <d v="2025-05-30T00:00:00"/>
    <s v="PAGO DIRECTO RC 4CUARTO PROC. MAYO"/>
    <n v="27730893"/>
    <n v="179520"/>
    <n v="0"/>
    <n v="2201619775"/>
    <d v="2025-05-22T00:00:00"/>
    <s v="(en blanco)"/>
    <n v="2716702"/>
  </r>
  <r>
    <n v="890308493"/>
    <s v="FUNDACION IDEAL"/>
    <s v="SC"/>
    <n v="116726"/>
    <s v="SC116726"/>
    <s v="890308493_SC116726"/>
    <s v="031-060 DIAS"/>
    <d v="2025-02-27T00:00:00"/>
    <d v="2025-03-11T00:00:00"/>
    <n v="2395616"/>
    <n v="2395616"/>
    <s v="EVENTO"/>
    <s v="CALI"/>
    <s v="AMBULATORIO"/>
    <s v="CONTRATO NO. 44B200472_x000a_CONTRATO NO. INTERNO CNT-2023-228_x000a_OTROSI OTRD-2024-874"/>
    <s v="Factura en proceso interno"/>
    <x v="0"/>
    <n v="0"/>
    <m/>
    <s v="Finalizada"/>
    <d v="2025-02-27T00:00:00"/>
    <d v="2025-03-11T00:00:00"/>
    <d v="2025-04-23T00:00:00"/>
    <m/>
    <n v="37"/>
    <s v="31-60"/>
    <n v="0"/>
    <m/>
    <m/>
    <m/>
    <s v="Procedimientos terapéuticos ambulatorios"/>
    <m/>
    <s v="44B2-00472"/>
    <n v="2395616"/>
    <n v="0"/>
    <n v="0"/>
    <n v="0"/>
    <n v="0"/>
    <n v="0"/>
    <n v="0"/>
    <n v="0"/>
    <n v="0"/>
    <n v="0"/>
    <n v="0"/>
    <m/>
    <m/>
    <m/>
    <n v="0"/>
    <n v="1751476"/>
    <n v="0"/>
    <n v="4800069013"/>
    <d v="2025-05-30T00:00:00"/>
    <s v="PAGO DIRECTO RC 4CUARTO PROC. MAYO"/>
    <n v="27730893"/>
    <n v="644140"/>
    <n v="0"/>
    <n v="2201619775"/>
    <d v="2025-05-22T00:00:00"/>
    <s v="(en blanco)"/>
    <n v="2716702"/>
  </r>
  <r>
    <n v="890308493"/>
    <s v="FUNDACION IDEAL"/>
    <s v="SC"/>
    <n v="116728"/>
    <s v="SC116728"/>
    <s v="890308493_SC116728"/>
    <s v="031-060 DIAS"/>
    <d v="2025-02-27T00:00:00"/>
    <d v="2025-03-11T00:00:00"/>
    <n v="3166307"/>
    <n v="3166307"/>
    <s v="EVENTO"/>
    <s v="CALI"/>
    <s v="AMBULATORIO"/>
    <s v="CONTRATO NO. 44B200472_x000a_CONTRATO NO. INTERNO CNT-2023-228_x000a_OTROSI OTRD-2024-875"/>
    <s v="Factura en proceso interno"/>
    <x v="0"/>
    <n v="0"/>
    <m/>
    <s v="Finalizada"/>
    <d v="2025-02-27T00:00:00"/>
    <d v="2025-03-11T00:00:00"/>
    <d v="2025-04-23T00:00:00"/>
    <m/>
    <n v="37"/>
    <s v="31-60"/>
    <n v="0"/>
    <m/>
    <m/>
    <m/>
    <s v="Procedimientos terapéuticos ambulatorios"/>
    <m/>
    <s v="44B2-00472"/>
    <n v="3166307"/>
    <n v="0"/>
    <n v="0"/>
    <n v="0"/>
    <n v="0"/>
    <n v="0"/>
    <n v="0"/>
    <n v="0"/>
    <n v="0"/>
    <n v="0"/>
    <n v="0"/>
    <m/>
    <m/>
    <m/>
    <n v="0"/>
    <n v="2294947"/>
    <n v="0"/>
    <n v="4800069013"/>
    <d v="2025-05-30T00:00:00"/>
    <s v="PAGO DIRECTO RC 4CUARTO PROC. MAYO"/>
    <n v="27730893"/>
    <n v="871360"/>
    <n v="0"/>
    <n v="2201619775"/>
    <d v="2025-05-22T00:00:00"/>
    <s v="(en blanco)"/>
    <n v="2716702"/>
  </r>
  <r>
    <n v="890308493"/>
    <s v="FUNDACION IDEAL"/>
    <s v="SC"/>
    <n v="116981"/>
    <s v="SC116981"/>
    <s v="890308493_SC116981"/>
    <s v="001-030 DIAS"/>
    <d v="2025-04-07T00:00:00"/>
    <d v="2025-03-27T00:00:00"/>
    <n v="2744640"/>
    <n v="2744640"/>
    <s v="EVENTO"/>
    <s v="CALI"/>
    <s v="AMBULATORIO"/>
    <s v="CONTRATO NO. 44B200472_x000a_CONTRATO NO. INTERNO CNT-2023-228_x000a_OTROSI OTRD-2024-883"/>
    <s v="Factura en proceso interno"/>
    <x v="0"/>
    <n v="0"/>
    <m/>
    <s v="Finalizada"/>
    <d v="2025-03-27T00:00:00"/>
    <d v="2025-04-07T00:00:00"/>
    <d v="2025-04-27T00:00:00"/>
    <m/>
    <n v="33"/>
    <s v="31-60"/>
    <n v="0"/>
    <m/>
    <m/>
    <m/>
    <s v="Procedimientos terapéuticos ambulatorios"/>
    <m/>
    <s v="44B2-00472"/>
    <n v="2744640"/>
    <n v="0"/>
    <n v="0"/>
    <n v="0"/>
    <n v="0"/>
    <n v="0"/>
    <n v="0"/>
    <n v="0"/>
    <n v="0"/>
    <n v="0"/>
    <n v="0"/>
    <m/>
    <m/>
    <m/>
    <n v="0"/>
    <n v="1723224"/>
    <n v="0"/>
    <n v="4800069013"/>
    <d v="2025-05-30T00:00:00"/>
    <s v="PAGO DIRECTO RC 4CUARTO PROC. MAYO"/>
    <n v="27730893"/>
    <n v="1021416"/>
    <n v="0"/>
    <n v="2201619775"/>
    <d v="2025-05-22T00:00:00"/>
    <s v="(en blanco)"/>
    <n v="2716702"/>
  </r>
  <r>
    <n v="890308493"/>
    <s v="FUNDACION IDEAL"/>
    <s v="SC"/>
    <n v="116766"/>
    <s v="SC116766"/>
    <s v="890308493_SC116766"/>
    <s v="031-060 DIAS"/>
    <d v="2025-02-28T00:00:00"/>
    <d v="2025-03-06T00:00:00"/>
    <n v="4737152"/>
    <n v="4737152"/>
    <s v="EVENTO"/>
    <s v="CALI"/>
    <s v="AMBULATORIO"/>
    <s v="CONTRATO NO. 44B200472_x000a_CONTRATO NO. INTERNO CNT-2023-228_x000a_OTROSI OTRD-2024-878"/>
    <s v="Factura en proceso interno"/>
    <x v="0"/>
    <n v="3278736"/>
    <n v="1222585528"/>
    <s v="Finalizada"/>
    <d v="2025-02-28T00:00:00"/>
    <d v="2025-03-06T00:00:00"/>
    <d v="2025-04-23T00:00:00"/>
    <m/>
    <n v="37"/>
    <s v="31-60"/>
    <n v="0"/>
    <m/>
    <m/>
    <m/>
    <s v="Procedimientos terapéuticos ambulatorios"/>
    <m/>
    <s v="44B2-00472"/>
    <n v="4737152"/>
    <n v="0"/>
    <n v="0"/>
    <n v="0"/>
    <n v="0"/>
    <n v="0"/>
    <n v="0"/>
    <n v="0"/>
    <n v="0"/>
    <n v="0"/>
    <n v="0"/>
    <m/>
    <m/>
    <m/>
    <n v="0"/>
    <n v="3278736"/>
    <n v="0"/>
    <n v="4800069280"/>
    <d v="2025-06-17T00:00:00"/>
    <s v="PAGO DIRECTO REGIMEN SUBSIDIADO MAYO 2025"/>
    <n v="3278736"/>
    <n v="1458416"/>
    <n v="0"/>
    <n v="4800069013"/>
    <d v="2025-05-30T00:00:00"/>
    <s v="PAGO DIRECTO RC 4CUARTO PROC. MAYO"/>
    <n v="27730893"/>
  </r>
  <r>
    <n v="890308493"/>
    <s v="FUNDACION IDEAL"/>
    <s v="SC"/>
    <n v="116437"/>
    <s v="SC116437"/>
    <s v="890308493_SC116437"/>
    <s v="061-090 DIAS"/>
    <d v="2025-01-29T00:00:00"/>
    <d v="2025-02-06T00:00:00"/>
    <n v="2127468"/>
    <n v="2127468"/>
    <s v="EVENTO"/>
    <s v="CALI"/>
    <s v="AMBULATORIO"/>
    <s v="CONTRATO NO. 44B200472_x000a_CONTRATO NO. INTERNO CNT-2023-228_x000a_OTROSI OTRD-2024-865"/>
    <s v="Factura pendiente en programacion de pago"/>
    <x v="0"/>
    <n v="0"/>
    <m/>
    <s v="Finalizada"/>
    <d v="2025-01-29T00:00:00"/>
    <d v="2025-02-06T00:00:00"/>
    <d v="2025-02-28T00:00:00"/>
    <m/>
    <n v="91"/>
    <s v="91-180"/>
    <n v="0"/>
    <m/>
    <m/>
    <m/>
    <s v="Procedimientos terapéuticos ambulatorios"/>
    <m/>
    <s v="44B2-00472"/>
    <n v="2127468"/>
    <n v="0"/>
    <n v="0"/>
    <n v="0"/>
    <n v="0"/>
    <n v="0"/>
    <n v="0"/>
    <n v="0"/>
    <n v="0"/>
    <n v="0"/>
    <n v="0"/>
    <m/>
    <m/>
    <m/>
    <n v="0"/>
    <n v="0"/>
    <n v="0"/>
    <m/>
    <m/>
    <m/>
    <n v="0"/>
    <n v="2127468"/>
    <n v="0"/>
    <n v="4800069013"/>
    <d v="2025-05-30T00:00:00"/>
    <s v="PAGO DIRECTO RC 4CUARTO PROC. MAYO"/>
    <n v="27730893"/>
  </r>
  <r>
    <n v="890308493"/>
    <s v="FUNDACION IDEAL"/>
    <s v="AC"/>
    <n v="109535"/>
    <s v="AC109535"/>
    <s v="890308493_AC109535"/>
    <s v="031-060 DIAS"/>
    <d v="2025-02-26T00:00:00"/>
    <d v="2025-03-08T00:00:00"/>
    <n v="1432080"/>
    <n v="1432080"/>
    <s v="EVENTO"/>
    <s v="CALI"/>
    <s v="AMBULATORIO"/>
    <s v="CONTRATO NO. 44B200472_x000a_CONTRATO NO. INTERNO CNT-2023-228_x000a_OTROSI OTRD-2024-870"/>
    <s v="Factura en proceso interno"/>
    <x v="0"/>
    <n v="0"/>
    <m/>
    <s v="Finalizada"/>
    <d v="2025-02-26T00:00:00"/>
    <d v="2025-03-06T00:00:00"/>
    <d v="2025-04-23T00:00:00"/>
    <m/>
    <n v="37"/>
    <s v="31-60"/>
    <n v="0"/>
    <m/>
    <m/>
    <m/>
    <s v="Procedimientos terapéuticos ambulatorios"/>
    <m/>
    <s v="44B2-00472"/>
    <n v="1432080"/>
    <n v="0"/>
    <n v="0"/>
    <n v="0"/>
    <n v="0"/>
    <n v="0"/>
    <n v="0"/>
    <n v="0"/>
    <n v="0"/>
    <n v="0"/>
    <n v="0"/>
    <m/>
    <m/>
    <m/>
    <n v="0"/>
    <n v="0"/>
    <n v="0"/>
    <m/>
    <m/>
    <m/>
    <n v="0"/>
    <n v="1432080"/>
    <n v="0"/>
    <n v="4800069013"/>
    <d v="2025-05-30T00:00:00"/>
    <s v="PAGO DIRECTO RC 4CUARTO PROC. MAYO"/>
    <n v="27730893"/>
  </r>
  <r>
    <n v="890308493"/>
    <s v="FUNDACION IDEAL"/>
    <s v="SC"/>
    <n v="116686"/>
    <s v="SC116686"/>
    <s v="890308493_SC116686"/>
    <s v="031-060 DIAS"/>
    <d v="2025-02-27T00:00:00"/>
    <d v="2025-03-11T00:00:00"/>
    <n v="1466558"/>
    <n v="1466558"/>
    <s v="EVENTO"/>
    <s v="CALI"/>
    <s v="AMBULATORIO"/>
    <s v="CONTRATO NO. 44B200472_x000a_CONTRATO NO. INTERNO CNT-2023-228_x000a_OTROSI OTRD-2024-873"/>
    <s v="Factura en proceso interno"/>
    <x v="0"/>
    <n v="0"/>
    <m/>
    <s v="Finalizada"/>
    <d v="2025-02-27T00:00:00"/>
    <d v="2025-03-11T00:00:00"/>
    <d v="2025-04-23T00:00:00"/>
    <m/>
    <n v="37"/>
    <s v="31-60"/>
    <n v="0"/>
    <m/>
    <m/>
    <m/>
    <s v="Procedimientos terapéuticos ambulatorios"/>
    <m/>
    <s v="44B2-00472"/>
    <n v="1466558"/>
    <n v="0"/>
    <n v="0"/>
    <n v="0"/>
    <n v="0"/>
    <n v="0"/>
    <n v="0"/>
    <n v="0"/>
    <n v="0"/>
    <n v="0"/>
    <n v="0"/>
    <m/>
    <m/>
    <m/>
    <n v="0"/>
    <n v="0"/>
    <n v="0"/>
    <m/>
    <m/>
    <m/>
    <n v="0"/>
    <n v="1466558"/>
    <n v="0"/>
    <n v="4800069013"/>
    <d v="2025-05-30T00:00:00"/>
    <s v="PAGO DIRECTO RC 4CUARTO PROC. MAYO"/>
    <n v="27730893"/>
  </r>
  <r>
    <n v="890308493"/>
    <s v="FUNDACION IDEAL"/>
    <s v="SC"/>
    <n v="116684"/>
    <s v="SC116684"/>
    <s v="890308493_SC116684"/>
    <s v="031-060 DIAS"/>
    <d v="2025-02-27T00:00:00"/>
    <d v="2025-03-11T00:00:00"/>
    <n v="2583354"/>
    <n v="2583354"/>
    <s v="EVENTO"/>
    <s v="CALI"/>
    <s v="AMBULATORIO"/>
    <s v="CONTRATO NO. 44B200472_x000a_CONTRATO NO. INTERNO CNT-2023-228_x000a_OTROSI OTRD-2024-872"/>
    <s v="Factura pendiente en programacion de pago"/>
    <x v="0"/>
    <n v="0"/>
    <m/>
    <s v="Finalizada"/>
    <d v="2025-02-27T00:00:00"/>
    <d v="2025-03-11T00:00:00"/>
    <d v="2025-03-29T00:00:00"/>
    <m/>
    <n v="62"/>
    <s v="61-90"/>
    <n v="0"/>
    <m/>
    <m/>
    <m/>
    <s v="Procedimientos terapéuticos ambulatorios"/>
    <m/>
    <s v="44B2-00472"/>
    <n v="2583354"/>
    <n v="0"/>
    <n v="0"/>
    <n v="0"/>
    <n v="0"/>
    <n v="0"/>
    <n v="0"/>
    <n v="0"/>
    <n v="0"/>
    <n v="0"/>
    <n v="0"/>
    <m/>
    <m/>
    <m/>
    <n v="0"/>
    <n v="0"/>
    <n v="0"/>
    <m/>
    <m/>
    <m/>
    <n v="0"/>
    <n v="2583354"/>
    <n v="0"/>
    <n v="4800069013"/>
    <d v="2025-05-30T00:00:00"/>
    <s v="PAGO DIRECTO RC 4CUARTO PROC. MAYO"/>
    <n v="27730893"/>
  </r>
  <r>
    <n v="890308493"/>
    <s v="FUNDACION IDEAL"/>
    <s v="SC"/>
    <n v="116745"/>
    <s v="SC116745"/>
    <s v="890308493_SC116745"/>
    <s v="031-060 DIAS"/>
    <d v="2025-02-28T00:00:00"/>
    <d v="2025-03-06T00:00:00"/>
    <n v="676736"/>
    <n v="676736"/>
    <s v="EVENTO"/>
    <s v="CALI"/>
    <s v="AMBULATORIO"/>
    <s v="CONTRATO NO. 44B200472_x000a_CONTRATO NO. INTERNO CNT-2023-228_x000a_OTROSI OTRD-2024-877"/>
    <s v="Factura en proceso interno"/>
    <x v="0"/>
    <n v="0"/>
    <m/>
    <s v="Finalizada"/>
    <d v="2025-02-28T00:00:00"/>
    <d v="2025-03-06T00:00:00"/>
    <d v="2025-04-23T00:00:00"/>
    <m/>
    <n v="37"/>
    <s v="31-60"/>
    <n v="0"/>
    <m/>
    <m/>
    <m/>
    <s v="Procedimientos terapéuticos ambulatorios"/>
    <m/>
    <s v="44B2-00472"/>
    <n v="676736"/>
    <n v="0"/>
    <n v="0"/>
    <n v="0"/>
    <n v="0"/>
    <n v="0"/>
    <n v="0"/>
    <n v="0"/>
    <n v="0"/>
    <n v="0"/>
    <n v="0"/>
    <m/>
    <m/>
    <m/>
    <n v="0"/>
    <n v="0"/>
    <n v="0"/>
    <m/>
    <m/>
    <m/>
    <n v="0"/>
    <n v="676736"/>
    <n v="0"/>
    <n v="4800069013"/>
    <d v="2025-05-30T00:00:00"/>
    <s v="PAGO DIRECTO RC 4CUARTO PROC. MAYO"/>
    <n v="27730893"/>
  </r>
  <r>
    <n v="890308493"/>
    <s v="FUNDACION IDEAL"/>
    <s v="SC"/>
    <n v="116743"/>
    <s v="SC116743"/>
    <s v="890308493_SC116743"/>
    <s v="031-060 DIAS"/>
    <d v="2025-02-28T00:00:00"/>
    <d v="2025-03-11T00:00:00"/>
    <n v="191800"/>
    <n v="191800"/>
    <s v="EVENTO"/>
    <s v="CALI"/>
    <s v="AMBULATORIO"/>
    <s v="CONTRATO NO. 44B200472_x000a_CONTRATO NO. INTERNO CNT-2023-228_x000a_OTROSI OTRD-2024-876"/>
    <s v="Factura pendiente en programacion de pago"/>
    <x v="0"/>
    <n v="0"/>
    <m/>
    <s v="Finalizada"/>
    <d v="2025-02-28T00:00:00"/>
    <d v="2025-03-11T00:00:00"/>
    <d v="2025-03-29T00:00:00"/>
    <m/>
    <n v="62"/>
    <s v="61-90"/>
    <n v="0"/>
    <m/>
    <m/>
    <m/>
    <s v="Procedimientos terapéuticos ambulatorios"/>
    <m/>
    <s v="44B2-00472"/>
    <n v="191800"/>
    <n v="0"/>
    <n v="0"/>
    <n v="0"/>
    <n v="0"/>
    <n v="0"/>
    <n v="0"/>
    <n v="0"/>
    <n v="0"/>
    <n v="0"/>
    <n v="0"/>
    <m/>
    <m/>
    <m/>
    <n v="0"/>
    <n v="0"/>
    <n v="0"/>
    <m/>
    <m/>
    <m/>
    <n v="0"/>
    <n v="191800"/>
    <n v="0"/>
    <n v="4800069013"/>
    <d v="2025-05-30T00:00:00"/>
    <s v="PAGO DIRECTO RC 4CUARTO PROC. MAYO"/>
    <n v="27730893"/>
  </r>
  <r>
    <n v="890308493"/>
    <s v="FUNDACION IDEAL"/>
    <s v="SC"/>
    <n v="117038"/>
    <s v="SC117038"/>
    <s v="890308493_SC117038"/>
    <s v="001-030 DIAS"/>
    <d v="2025-04-07T00:00:00"/>
    <d v="2025-03-31T00:00:00"/>
    <n v="178260"/>
    <n v="178260"/>
    <s v="EVENTO"/>
    <s v="CALI"/>
    <s v="AMBULATORIO"/>
    <s v="CONTRATO NO. 44B200472_x000a_CONTRATO NO. INTERNO CNT-2023-228_x000a_OTROSI OTRD-2024-886"/>
    <s v="Factura en proceso interno"/>
    <x v="0"/>
    <n v="0"/>
    <m/>
    <s v="Finalizada"/>
    <d v="2025-03-31T00:00:00"/>
    <d v="2025-04-07T00:00:00"/>
    <d v="2025-04-27T00:00:00"/>
    <m/>
    <n v="33"/>
    <s v="31-60"/>
    <n v="0"/>
    <m/>
    <m/>
    <m/>
    <s v="Procedimientos terapéuticos ambulatorios"/>
    <m/>
    <s v="44B2-00472"/>
    <n v="178260"/>
    <n v="0"/>
    <n v="0"/>
    <n v="0"/>
    <n v="0"/>
    <n v="0"/>
    <n v="0"/>
    <n v="0"/>
    <n v="0"/>
    <n v="0"/>
    <n v="0"/>
    <m/>
    <m/>
    <m/>
    <n v="0"/>
    <n v="0"/>
    <n v="0"/>
    <m/>
    <m/>
    <m/>
    <n v="0"/>
    <n v="178260"/>
    <n v="0"/>
    <n v="4800069013"/>
    <d v="2025-05-30T00:00:00"/>
    <s v="PAGO DIRECTO RC 4CUARTO PROC. MAYO"/>
    <n v="27730893"/>
  </r>
  <r>
    <n v="890308493"/>
    <s v="FUNDACION IDEAL"/>
    <s v="SC"/>
    <n v="116980"/>
    <s v="SC116980"/>
    <s v="890308493_SC116980"/>
    <s v="001-030 DIAS"/>
    <d v="2025-04-07T00:00:00"/>
    <d v="2025-03-27T00:00:00"/>
    <n v="2616808"/>
    <n v="2616808"/>
    <s v="EVENTO"/>
    <s v="CALI"/>
    <s v="AMBULATORIO"/>
    <s v="CONTRATO NO. 44B200472_x000a_CONTRATO NO. INTERNO CNT-2023-228_x000a_OTROSI OTRD-2024-882"/>
    <s v="Factura en proceso interno"/>
    <x v="0"/>
    <n v="0"/>
    <m/>
    <s v="Finalizada"/>
    <d v="2025-03-27T00:00:00"/>
    <d v="2025-04-07T00:00:00"/>
    <d v="2025-04-27T00:00:00"/>
    <m/>
    <n v="33"/>
    <s v="31-60"/>
    <n v="0"/>
    <m/>
    <m/>
    <m/>
    <s v="Procedimientos terapéuticos ambulatorios"/>
    <m/>
    <s v="44B2-00472"/>
    <n v="2616808"/>
    <n v="0"/>
    <n v="0"/>
    <n v="0"/>
    <n v="0"/>
    <n v="0"/>
    <n v="0"/>
    <n v="0"/>
    <n v="0"/>
    <n v="0"/>
    <n v="0"/>
    <m/>
    <m/>
    <m/>
    <n v="0"/>
    <n v="0"/>
    <n v="0"/>
    <m/>
    <m/>
    <m/>
    <n v="0"/>
    <n v="2616808"/>
    <n v="0"/>
    <n v="4800069013"/>
    <d v="2025-05-30T00:00:00"/>
    <s v="PAGO DIRECTO RC 4CUARTO PROC. MAYO"/>
    <n v="27730893"/>
  </r>
  <r>
    <n v="890308493"/>
    <s v="FUNDACION IDEAL"/>
    <s v="SC"/>
    <n v="116146"/>
    <s v="SC116146"/>
    <s v="890308493_SC116146"/>
    <s v="091-120 DIAS"/>
    <d v="2025-12-30T00:00:00"/>
    <d v="2025-01-10T00:00:00"/>
    <n v="95000"/>
    <n v="95000"/>
    <s v="EVENTO"/>
    <s v="CALI"/>
    <s v="AMBULATORIO"/>
    <s v="CONTRATO NO. 44B200472_x000a_CONTRATO NO. INTERNO CNT-2023-228_x000a_OTROSI OTRD-2024-859"/>
    <s v="Factura pendiente en programacion de pago"/>
    <x v="0"/>
    <n v="0"/>
    <m/>
    <s v="Finalizada"/>
    <d v="2024-12-30T00:00:00"/>
    <d v="2025-01-10T00:00:00"/>
    <d v="2025-01-21T00:00:00"/>
    <m/>
    <n v="129"/>
    <s v="91-180"/>
    <n v="0"/>
    <m/>
    <m/>
    <m/>
    <s v="Procedimientos terapéuticos ambulatorios"/>
    <m/>
    <s v="44B2-00472"/>
    <n v="95000"/>
    <n v="0"/>
    <n v="0"/>
    <n v="0"/>
    <n v="0"/>
    <n v="0"/>
    <n v="0"/>
    <n v="0"/>
    <n v="0"/>
    <n v="0"/>
    <n v="0"/>
    <m/>
    <m/>
    <m/>
    <n v="0"/>
    <n v="0"/>
    <n v="0"/>
    <m/>
    <m/>
    <m/>
    <n v="0"/>
    <n v="94998"/>
    <n v="0"/>
    <n v="4800069013"/>
    <d v="2025-05-30T00:00:00"/>
    <s v="PAGO DIRECTO RC 4CUARTO PROC. MAYO"/>
    <n v="27730893"/>
  </r>
  <r>
    <n v="890308493"/>
    <s v="FUNDACION IDEAL"/>
    <s v="SC"/>
    <n v="116439"/>
    <s v="SC116439"/>
    <s v="890308493_SC116439"/>
    <s v="061-090 DIAS"/>
    <d v="2025-01-29T00:00:00"/>
    <d v="2025-02-06T00:00:00"/>
    <n v="1421253"/>
    <n v="1421253"/>
    <s v="EVENTO"/>
    <s v="CALI"/>
    <s v="AMBULATORIO"/>
    <s v="CONTRATO NO. 44B200472_x000a_CONTRATO NO. INTERNO CNT-2023-228_x000a_OTROSI OTRD-2024-867"/>
    <s v="Factura pendiente en programacion de pago"/>
    <x v="0"/>
    <n v="0"/>
    <m/>
    <s v="Finalizada"/>
    <d v="2025-01-29T00:00:00"/>
    <d v="2025-02-06T00:00:00"/>
    <d v="2025-02-28T00:00:00"/>
    <m/>
    <n v="91"/>
    <s v="91-180"/>
    <n v="0"/>
    <m/>
    <m/>
    <m/>
    <s v="Procedimientos terapéuticos ambulatorios"/>
    <m/>
    <s v="44B2-00472"/>
    <n v="1421253"/>
    <n v="0"/>
    <n v="0"/>
    <n v="0"/>
    <n v="0"/>
    <n v="0"/>
    <n v="0"/>
    <n v="0"/>
    <n v="0"/>
    <n v="0"/>
    <n v="0"/>
    <m/>
    <m/>
    <m/>
    <n v="0"/>
    <n v="0"/>
    <n v="0"/>
    <m/>
    <m/>
    <m/>
    <n v="0"/>
    <n v="1382503"/>
    <n v="0"/>
    <n v="4800069013"/>
    <d v="2025-05-30T00:00:00"/>
    <s v="PAGO DIRECTO RC 4CUARTO PROC. MAYO"/>
    <n v="27730893"/>
  </r>
  <r>
    <n v="890308493"/>
    <s v="FUNDACION IDEAL"/>
    <s v="SC"/>
    <n v="116967"/>
    <s v="SC116967"/>
    <s v="890308493_SC116967"/>
    <s v="001-030 DIAS"/>
    <d v="2025-04-04T00:00:00"/>
    <d v="2025-03-27T00:00:00"/>
    <n v="507552"/>
    <n v="507552"/>
    <s v="EVENTO"/>
    <s v="CALI"/>
    <s v="AMBULATORIO"/>
    <s v="CONTRATO NO. 44B200472_x000a_CONTRATO NO. INTERNO CNT-2023-228_x000a_OTROSI OTRD-2024-881"/>
    <s v="Factura en proceso interno"/>
    <x v="1"/>
    <n v="0"/>
    <m/>
    <s v="Devuelta"/>
    <d v="2025-03-27T00:00:00"/>
    <d v="2025-04-04T00:00:00"/>
    <m/>
    <d v="2025-05-09T00:00:00"/>
    <n v="21"/>
    <s v="0-30"/>
    <n v="507552"/>
    <s v="DEVOLUCION"/>
    <s v="Se realiza devolución, cups facturado no concuerda con el autorizado, facturan 937101 ATENCION (VISITA) DOMICILIARIA POR FISIOTERAPIA, autorizan 890111 ATENCIÓN (VISITA) DOMICILIARIA, POR FISIOTERAPIA. Por favor validar con el área encargada y facturar de acuerdo a lo autorizado."/>
    <s v="AUTORIZACION"/>
    <s v="Procedimientos terapéuticos ambulatorios"/>
    <s v="Ambulatorio"/>
    <m/>
    <n v="0"/>
    <n v="507552"/>
    <n v="0"/>
    <n v="0"/>
    <n v="0"/>
    <n v="0"/>
    <n v="0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4619"/>
    <s v="SC114619"/>
    <s v="890308493_SC114619"/>
    <s v="271-300 DIAS"/>
    <d v="2024-06-27T00:00:00"/>
    <d v="2024-07-09T00:00:00"/>
    <n v="1969884"/>
    <n v="120400"/>
    <s v="EVENTO"/>
    <s v="CALI"/>
    <s v="AMBULATORIO"/>
    <s v="CONTRATO NO. 44B200472_x000a_CONTRATO NO. INTERNO CNT-2023-228_x000a_OTROSI OTRD-2024-850"/>
    <s v="Factura cancelada"/>
    <x v="2"/>
    <n v="0"/>
    <m/>
    <s v="Finalizada"/>
    <d v="2024-06-27T00:00:00"/>
    <d v="2024-07-09T00:00:00"/>
    <d v="2024-07-15T00:00:00"/>
    <m/>
    <n v="319"/>
    <s v="181-360"/>
    <n v="0"/>
    <m/>
    <m/>
    <m/>
    <s v="Procedimientos terapéuticos ambulatorios"/>
    <m/>
    <s v="44B2-00472"/>
    <n v="0"/>
    <n v="0"/>
    <n v="0"/>
    <n v="0"/>
    <n v="0"/>
    <n v="0"/>
    <n v="120400"/>
    <n v="0"/>
    <n v="0"/>
    <n v="0"/>
    <n v="0"/>
    <m/>
    <m/>
    <m/>
    <n v="0"/>
    <n v="0"/>
    <n v="0"/>
    <m/>
    <m/>
    <m/>
    <n v="0"/>
    <n v="1849484"/>
    <n v="0"/>
    <n v="2201554179"/>
    <d v="2024-09-27T00:00:00"/>
    <s v="(en blanco)"/>
    <n v="26587438"/>
  </r>
  <r>
    <n v="890308493"/>
    <s v="FUNDACION IDEAL"/>
    <s v="AC"/>
    <n v="109159"/>
    <s v="AC109159"/>
    <s v="890308493_AC109159"/>
    <s v="211-240 DIAS"/>
    <d v="2024-08-26T00:00:00"/>
    <d v="2024-09-02T00:00:00"/>
    <n v="416000"/>
    <n v="23920"/>
    <s v="EVENTO"/>
    <s v="CALI"/>
    <s v="AMBULATORIO"/>
    <s v="CONTRATO NO. 44B200472_x000a_CONTRATO NO. INTERNO CNT-2023-228_x000a_OTROSI OTRD-2024-851"/>
    <s v="Factura cancelada"/>
    <x v="2"/>
    <n v="0"/>
    <m/>
    <s v="Finalizada"/>
    <d v="2024-08-26T00:00:00"/>
    <d v="2024-09-02T00:00:00"/>
    <d v="2024-09-16T00:00:00"/>
    <m/>
    <n v="256"/>
    <s v="181-360"/>
    <n v="0"/>
    <m/>
    <m/>
    <m/>
    <s v="Procedimientos terapéuticos ambulatorios"/>
    <m/>
    <s v="44B2-00472"/>
    <n v="0"/>
    <n v="0"/>
    <n v="0"/>
    <n v="0"/>
    <n v="0"/>
    <n v="0"/>
    <n v="23920"/>
    <n v="0"/>
    <n v="0"/>
    <n v="0"/>
    <n v="0"/>
    <m/>
    <m/>
    <m/>
    <n v="0"/>
    <n v="0"/>
    <n v="0"/>
    <m/>
    <m/>
    <m/>
    <n v="0"/>
    <n v="392080"/>
    <n v="0"/>
    <n v="2201583515"/>
    <d v="2025-01-27T00:00:00"/>
    <s v="(en blanco)"/>
    <n v="27235421"/>
  </r>
  <r>
    <n v="890308493"/>
    <s v="FUNDACION IDEAL"/>
    <s v="SC"/>
    <n v="115404"/>
    <s v="SC115404"/>
    <s v="890308493_SC115404"/>
    <s v="181-210 DIAS"/>
    <d v="2024-09-26T00:00:00"/>
    <d v="2024-10-09T00:00:00"/>
    <n v="328314"/>
    <n v="17200"/>
    <s v="EVENTO"/>
    <s v="CALI"/>
    <s v="AMBULATORIO"/>
    <s v="CONTRATO NO. 44B200472_x000a_CONTRATO NO. INTERNO CNT-2023-228_x000a_OTROSI OTRD-2024-853"/>
    <s v="Factura cancelada"/>
    <x v="2"/>
    <n v="0"/>
    <m/>
    <s v="Finalizada"/>
    <d v="2024-09-26T00:00:00"/>
    <d v="2024-10-09T00:00:00"/>
    <d v="2024-10-10T00:00:00"/>
    <m/>
    <n v="232"/>
    <s v="181-360"/>
    <n v="0"/>
    <m/>
    <m/>
    <m/>
    <s v="Procedimientos terapéuticos ambulatorios"/>
    <m/>
    <s v="44B2-00472"/>
    <n v="0"/>
    <n v="0"/>
    <n v="0"/>
    <n v="0"/>
    <n v="0"/>
    <n v="0"/>
    <n v="17200"/>
    <n v="0"/>
    <n v="0"/>
    <n v="0"/>
    <n v="0"/>
    <m/>
    <m/>
    <m/>
    <n v="0"/>
    <n v="0"/>
    <n v="0"/>
    <m/>
    <m/>
    <m/>
    <n v="0"/>
    <n v="311114"/>
    <n v="0"/>
    <n v="4800067879"/>
    <d v="2025-03-18T00:00:00"/>
    <s v="PAGO DIRECTO RC 2DO PROC. MARZO"/>
    <n v="30000000"/>
  </r>
  <r>
    <n v="890308493"/>
    <s v="FUNDACION IDEAL"/>
    <s v="AC"/>
    <n v="109254"/>
    <s v="AC109254"/>
    <s v="890308493_AC109254"/>
    <s v="151-180 DIAS"/>
    <d v="2024-10-21T00:00:00"/>
    <d v="2024-11-01T00:00:00"/>
    <n v="224640"/>
    <n v="23920"/>
    <s v="EVENTO"/>
    <s v="CALI"/>
    <s v="AMBULATORIO"/>
    <s v="CONTRATO NO. 44B200472_x000a_CONTRATO NO. INTERNO CNT-2023-228_x000a_OTROSI OTRD-2024-854"/>
    <s v="Factura cancelada"/>
    <x v="2"/>
    <n v="0"/>
    <m/>
    <s v="Finalizada"/>
    <d v="2024-10-21T00:00:00"/>
    <d v="2024-11-01T00:00:00"/>
    <d v="2024-11-26T00:00:00"/>
    <m/>
    <n v="185"/>
    <s v="181-360"/>
    <n v="0"/>
    <m/>
    <m/>
    <m/>
    <s v="Procedimientos terapéuticos ambulatorios"/>
    <m/>
    <s v="44B2-00472"/>
    <n v="0"/>
    <n v="0"/>
    <n v="0"/>
    <n v="0"/>
    <n v="0"/>
    <n v="0"/>
    <n v="23920"/>
    <n v="0"/>
    <n v="0"/>
    <n v="0"/>
    <n v="0"/>
    <m/>
    <m/>
    <m/>
    <n v="0"/>
    <n v="0"/>
    <n v="0"/>
    <m/>
    <m/>
    <m/>
    <n v="0"/>
    <n v="200720"/>
    <n v="0"/>
    <n v="4800067879"/>
    <d v="2025-03-18T00:00:00"/>
    <s v="PAGO DIRECTO RC 2DO PROC. MARZO"/>
    <n v="30000000"/>
  </r>
  <r>
    <n v="890308493"/>
    <s v="FUNDACION IDEAL"/>
    <s v="AC"/>
    <n v="109534"/>
    <s v="AC109534"/>
    <s v="890308493_AC109534"/>
    <s v="031-060 DIAS"/>
    <d v="2025-02-26T00:00:00"/>
    <d v="2025-03-06T00:00:00"/>
    <n v="368491"/>
    <n v="368491"/>
    <s v="EVENTO"/>
    <s v="CALI"/>
    <s v="AMBULATORIO"/>
    <s v="CONTRATO NO. 44B200472_x000a_CONTRATO NO. INTERNO CNT-2023-228_x000a_OTROSI OTRD-2024-869"/>
    <s v="Factura en proceso interno"/>
    <x v="2"/>
    <n v="368491"/>
    <n v="1222598170"/>
    <s v="Finalizada"/>
    <d v="2025-02-26T00:00:00"/>
    <d v="2025-05-15T00:00:00"/>
    <d v="2025-05-26T00:00:00"/>
    <m/>
    <n v="4"/>
    <s v="0-30"/>
    <n v="0"/>
    <m/>
    <m/>
    <m/>
    <s v="Procedimientos terapéuticos ambulatorios"/>
    <m/>
    <s v="44B2-00472"/>
    <n v="0"/>
    <n v="0"/>
    <n v="0"/>
    <n v="0"/>
    <n v="0"/>
    <n v="0"/>
    <n v="368491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AC"/>
    <n v="109598"/>
    <s v="AC109598"/>
    <s v="890308493_AC109598"/>
    <s v="001-030 DIAS"/>
    <d v="2025-04-01T00:00:00"/>
    <d v="2025-03-26T00:00:00"/>
    <n v="1687199"/>
    <n v="1687199"/>
    <s v="EVENTO"/>
    <s v="CALI"/>
    <s v="AMBULATORIO"/>
    <s v="CONTRATO NO. 44B200472_x000a_CONTRATO NO. INTERNO CNT-2023-228_x000a_OTROSI OTRD-2024-879"/>
    <s v="Factura en proceso interno"/>
    <x v="2"/>
    <n v="1687199"/>
    <n v="1222598858"/>
    <s v="Finalizada"/>
    <d v="2025-03-26T00:00:00"/>
    <d v="2025-05-15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1687199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AC"/>
    <n v="109600"/>
    <s v="AC109600"/>
    <s v="890308493_AC109600"/>
    <s v="001-030 DIAS"/>
    <d v="2025-04-01T00:00:00"/>
    <d v="2025-03-26T00:00:00"/>
    <n v="2998185"/>
    <n v="2998185"/>
    <s v="EVENTO"/>
    <s v="CALI"/>
    <s v="AMBULATORIO"/>
    <s v="CONTRATO NO. 44B200472_x000a_CONTRATO NO. INTERNO CNT-2023-228_x000a_OTROSI OTRD-2024-880"/>
    <s v="Factura en proceso interno"/>
    <x v="2"/>
    <n v="2998185"/>
    <n v="1222597192"/>
    <s v="Finalizada"/>
    <d v="2025-03-26T00:00:00"/>
    <d v="2025-05-15T00:00:00"/>
    <d v="2025-05-16T00:00:00"/>
    <m/>
    <n v="14"/>
    <s v="0-30"/>
    <n v="0"/>
    <m/>
    <m/>
    <m/>
    <s v="Procedimientos terapéuticos ambulatorios"/>
    <m/>
    <s v="44B2-00472"/>
    <n v="0"/>
    <n v="0"/>
    <n v="0"/>
    <n v="0"/>
    <n v="0"/>
    <n v="0"/>
    <n v="2998185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6984"/>
    <s v="SC116984"/>
    <s v="890308493_SC116984"/>
    <s v="001-030 DIAS"/>
    <d v="2025-04-07T00:00:00"/>
    <d v="2025-03-27T00:00:00"/>
    <n v="1025520"/>
    <n v="1025520"/>
    <s v="EVENTO"/>
    <s v="CALI"/>
    <s v="AMBULATORIO"/>
    <s v="CONTRATO NO. 44B200472_x000a_CONTRATO NO. INTERNO CNT-2023-228_x000a_OTROSI OTRD-2024-885"/>
    <s v="Factura en proceso interno"/>
    <x v="2"/>
    <n v="1025520"/>
    <n v="1222598800"/>
    <s v="Finalizada"/>
    <d v="2025-03-27T00:00:00"/>
    <d v="2025-05-15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1025520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6983"/>
    <s v="SC116983"/>
    <s v="890308493_SC116983"/>
    <s v="001-030 DIAS"/>
    <d v="2025-04-07T00:00:00"/>
    <d v="2025-03-27T00:00:00"/>
    <n v="2282976"/>
    <n v="2282976"/>
    <s v="EVENTO"/>
    <s v="CALI"/>
    <s v="AMBULATORIO"/>
    <s v="CONTRATO NO. 44B200472_x000a_CONTRATO NO. INTERNO CNT-2023-228_x000a_OTROSI OTRD-2024-884"/>
    <s v="Factura en proceso interno"/>
    <x v="2"/>
    <n v="2086416"/>
    <n v="1222597164"/>
    <s v="Finalizada"/>
    <d v="2025-03-27T00:00:00"/>
    <d v="2025-05-15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2282976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075"/>
    <s v="SC117075"/>
    <s v="890308493_SC117075"/>
    <s v="001-030 DIAS"/>
    <d v="2025-04-10T00:00:00"/>
    <d v="2025-05-02T00:00:00"/>
    <n v="4737152"/>
    <n v="4737152"/>
    <s v="EVENTO"/>
    <s v="CALI"/>
    <s v="AMBULATORIO"/>
    <s v="CONTRATO NO. 44B200472_x000a_CONTRATO NO. INTERNO CNT-2023-228_x000a_OTROSI OTRD-2024-887"/>
    <e v="#N/A"/>
    <x v="2"/>
    <n v="4737152"/>
    <n v="1222598886"/>
    <s v="Finalizada"/>
    <d v="2025-04-10T00:00:00"/>
    <d v="2025-05-02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4737152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076"/>
    <s v="SC117076"/>
    <s v="890308493_SC117076"/>
    <s v="001-030 DIAS"/>
    <d v="2025-04-10T00:00:00"/>
    <d v="2025-05-02T00:00:00"/>
    <n v="1184288"/>
    <n v="1184288"/>
    <s v="EVENTO"/>
    <s v="CALI"/>
    <s v="AMBULATORIO"/>
    <s v="CONTRATO NO. 44B200472_x000a_CONTRATO NO. INTERNO CNT-2023-228_x000a_OTROSI OTRD-2024-888"/>
    <e v="#N/A"/>
    <x v="2"/>
    <n v="1184288"/>
    <n v="1222598828"/>
    <s v="Finalizada"/>
    <d v="2025-04-10T00:00:00"/>
    <d v="2025-05-02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1184288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188"/>
    <s v="SC117188"/>
    <s v="890308493_SC117188"/>
    <s v="CORRIENTE"/>
    <d v="2025-04-26T00:00:00"/>
    <d v="2025-05-14T00:00:00"/>
    <n v="42520"/>
    <n v="42520"/>
    <s v="EVENTO"/>
    <s v="CALI"/>
    <s v="AMBULATORIO"/>
    <s v="CONTRATO NO. 44B200472_x000a_CONTRATO NO. INTERNO CNT-2023-228_x000a_OTROSI OTRD-2024-898"/>
    <e v="#N/A"/>
    <x v="2"/>
    <n v="42520"/>
    <n v="1222597691"/>
    <s v="Finalizada"/>
    <d v="2025-04-28T00:00:00"/>
    <d v="2025-05-14T00:00:00"/>
    <d v="2025-05-21T00:00:00"/>
    <m/>
    <n v="9"/>
    <s v="0-30"/>
    <n v="0"/>
    <m/>
    <m/>
    <m/>
    <s v="Procedimientos terapéuticos ambulatorios"/>
    <m/>
    <s v="44B2-00472"/>
    <n v="0"/>
    <n v="0"/>
    <n v="0"/>
    <n v="0"/>
    <n v="0"/>
    <n v="0"/>
    <n v="42520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192"/>
    <s v="SC117192"/>
    <s v="890308493_SC117192"/>
    <s v="CORRIENTE"/>
    <d v="2025-04-28T00:00:00"/>
    <d v="2025-05-13T00:00:00"/>
    <n v="2080115"/>
    <n v="2080115"/>
    <s v="EVENTO"/>
    <s v="CALI"/>
    <s v="AMBULATORIO"/>
    <s v="CONTRATO NO. 44B200472_x000a_CONTRATO NO. INTERNO CNT-2023-228_x000a_OTROSI OTRD-2024-900"/>
    <e v="#N/A"/>
    <x v="2"/>
    <n v="2080115"/>
    <n v="1222598870"/>
    <s v="Finalizada"/>
    <d v="2025-04-28T00:00:00"/>
    <d v="2025-05-13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2080115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AC"/>
    <n v="109666"/>
    <s v="AC109666"/>
    <s v="890308493_AC109666"/>
    <s v="CORRIENTE"/>
    <d v="2025-04-28T00:00:00"/>
    <d v="2025-05-07T00:00:00"/>
    <n v="1909674"/>
    <n v="1909674"/>
    <s v="EVENTO"/>
    <s v="CALI"/>
    <s v="AMBULATORIO"/>
    <s v="CONTRATO NO. 44B200472_x000a_CONTRATO NO. INTERNO CNT-2023-228_x000a_OTROSI OTRD-2024-896"/>
    <e v="#N/A"/>
    <x v="2"/>
    <n v="1909674"/>
    <n v="1222598866"/>
    <s v="Finalizada"/>
    <d v="2025-04-28T00:00:00"/>
    <d v="2025-05-07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1909674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AC"/>
    <n v="109665"/>
    <s v="AC109665"/>
    <s v="890308493_AC109665"/>
    <s v="CORRIENTE"/>
    <d v="2025-04-28T00:00:00"/>
    <d v="2025-05-06T00:00:00"/>
    <n v="1512288"/>
    <n v="1512288"/>
    <s v="EVENTO"/>
    <s v="CALI"/>
    <s v="AMBULATORIO"/>
    <s v="CONTRATO NO. 44B200472_x000a_CONTRATO NO. INTERNO CNT-2023-228_x000a_OTROSI OTRD-2024-895"/>
    <e v="#N/A"/>
    <x v="2"/>
    <n v="1512288"/>
    <n v="1222598831"/>
    <s v="Finalizada"/>
    <d v="2025-04-28T00:00:00"/>
    <d v="2025-05-06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1512288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223"/>
    <s v="SC117223"/>
    <s v="890308493_SC117223"/>
    <s v="CORRIENTE"/>
    <d v="2025-04-28T00:00:00"/>
    <d v="2025-05-13T00:00:00"/>
    <n v="1732711"/>
    <n v="1732711"/>
    <s v="EVENTO"/>
    <s v="CALI"/>
    <s v="AMBULATORIO"/>
    <s v="CONTRATO NO. 44B200472_x000a_CONTRATO NO. INTERNO CNT-2023-228_x000a_OTROSI OTRD-2024-901"/>
    <e v="#N/A"/>
    <x v="2"/>
    <n v="1732711"/>
    <n v="1222598182"/>
    <s v="Finalizada"/>
    <d v="2025-04-28T00:00:00"/>
    <d v="2025-05-13T00:00:00"/>
    <d v="2025-05-26T00:00:00"/>
    <m/>
    <n v="4"/>
    <s v="0-30"/>
    <n v="0"/>
    <m/>
    <m/>
    <m/>
    <s v="Procedimientos terapéuticos ambulatorios"/>
    <m/>
    <s v="44B2-00472"/>
    <n v="0"/>
    <n v="0"/>
    <n v="0"/>
    <n v="0"/>
    <n v="0"/>
    <n v="0"/>
    <n v="1732711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265"/>
    <s v="SC117265"/>
    <s v="890308493_SC117265"/>
    <s v="CORRIENTE"/>
    <d v="2025-04-30T00:00:00"/>
    <d v="2025-05-30T00:00:00"/>
    <n v="4271896"/>
    <n v="4271896"/>
    <s v="EVENTO"/>
    <s v="CALI"/>
    <s v="AMBULATORIO"/>
    <s v="CONTRATO NO. 44B200472_x000a_CONTRATO NO. INTERNO CNT-2023-228_x000a_OTROSI OTRD-2024-902"/>
    <e v="#N/A"/>
    <x v="2"/>
    <n v="4271896"/>
    <n v="1222598878"/>
    <s v="Finalizada"/>
    <d v="2025-04-30T00:00:00"/>
    <d v="2025-05-08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4271896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AC"/>
    <n v="109664"/>
    <s v="AC109664"/>
    <s v="890308493_AC109664"/>
    <s v="CORRIENTE"/>
    <d v="2025-07-28T00:00:00"/>
    <d v="2025-05-06T00:00:00"/>
    <n v="841318"/>
    <n v="841318"/>
    <s v="EVENTO"/>
    <s v="CALI"/>
    <s v="AMBULATORIO"/>
    <s v="CONTRATO NO. 44B200472_x000a_CONTRATO NO. INTERNO CNT-2023-228_x000a_OTROSI OTRD-2024-894"/>
    <e v="#N/A"/>
    <x v="2"/>
    <n v="841318"/>
    <n v="1222598795"/>
    <s v="Finalizada"/>
    <d v="2025-04-28T00:00:00"/>
    <d v="2025-05-06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841318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087"/>
    <s v="SC117087"/>
    <s v="890308493_SC117087"/>
    <s v="001-030 DIAS"/>
    <d v="2025-04-14T00:00:00"/>
    <d v="2025-05-02T00:00:00"/>
    <n v="160520"/>
    <n v="160520"/>
    <s v="EVENTO"/>
    <s v="CALI"/>
    <s v="AMBULATORIO"/>
    <s v="CONTRATO NO. 44B200472_x000a_CONTRATO NO. INTERNO CNT-2023-228_x000a_OTROSI OTRD-2024-889"/>
    <e v="#N/A"/>
    <x v="2"/>
    <n v="0"/>
    <m/>
    <s v="Finalizada"/>
    <d v="2025-04-14T00:00:00"/>
    <d v="2025-05-02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160520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088"/>
    <s v="SC117088"/>
    <s v="890308493_SC117088"/>
    <s v="001-030 DIAS"/>
    <d v="2025-04-14T00:00:00"/>
    <d v="2025-05-02T00:00:00"/>
    <n v="161800"/>
    <n v="161800"/>
    <s v="EVENTO"/>
    <s v="CALI"/>
    <s v="AMBULATORIO"/>
    <s v="CONTRATO NO. 44B200472_x000a_CONTRATO NO. INTERNO CNT-2023-228_x000a_OTROSI OTRD-2024-890"/>
    <e v="#N/A"/>
    <x v="2"/>
    <n v="0"/>
    <m/>
    <s v="Finalizada"/>
    <d v="2025-04-14T00:00:00"/>
    <d v="2025-05-02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161800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089"/>
    <s v="SC117089"/>
    <s v="890308493_SC117089"/>
    <s v="001-030 DIAS"/>
    <d v="2025-04-14T00:00:00"/>
    <d v="2025-05-02T00:00:00"/>
    <n v="161800"/>
    <n v="161800"/>
    <s v="EVENTO"/>
    <s v="CALI"/>
    <s v="AMBULATORIO"/>
    <s v="CONTRATO NO. 44B200472_x000a_CONTRATO NO. INTERNO CNT-2023-228_x000a_OTROSI OTRD-2024-891"/>
    <e v="#N/A"/>
    <x v="2"/>
    <n v="0"/>
    <m/>
    <s v="Finalizada"/>
    <d v="2025-04-14T00:00:00"/>
    <d v="2025-05-02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161800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090"/>
    <s v="SC117090"/>
    <s v="890308493_SC117090"/>
    <s v="001-030 DIAS"/>
    <d v="2025-04-14T00:00:00"/>
    <d v="2025-05-02T00:00:00"/>
    <n v="56160"/>
    <n v="56160"/>
    <s v="EVENTO"/>
    <s v="CALI"/>
    <s v="AMBULATORIO"/>
    <s v="CONTRATO NO. 44B200472_x000a_CONTRATO NO. INTERNO CNT-2023-228_x000a_OTROSI OTRD-2024-892"/>
    <e v="#N/A"/>
    <x v="2"/>
    <n v="0"/>
    <m/>
    <s v="Finalizada"/>
    <d v="2025-04-14T00:00:00"/>
    <d v="2025-05-02T00:00:00"/>
    <d v="2025-05-20T00:00:00"/>
    <m/>
    <n v="10"/>
    <s v="0-30"/>
    <n v="0"/>
    <m/>
    <m/>
    <m/>
    <s v="Procedimientos terapéuticos ambulatorios"/>
    <m/>
    <s v="44B2-00472"/>
    <n v="0"/>
    <n v="0"/>
    <n v="0"/>
    <n v="0"/>
    <n v="0"/>
    <n v="0"/>
    <n v="56160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183"/>
    <s v="SC117183"/>
    <s v="890308493_SC117183"/>
    <s v="CORRIENTE"/>
    <d v="2025-04-26T00:00:00"/>
    <d v="2025-05-13T00:00:00"/>
    <n v="2532700"/>
    <n v="2532700"/>
    <s v="EVENTO"/>
    <s v="CALI"/>
    <s v="AMBULATORIO"/>
    <s v="CONTRATO NO. 44B200472_x000a_CONTRATO NO. INTERNO CNT-2023-228_x000a_OTROSI OTRD-2024-893"/>
    <e v="#N/A"/>
    <x v="2"/>
    <n v="0"/>
    <m/>
    <s v="Finalizada"/>
    <d v="2025-04-26T00:00:00"/>
    <d v="2025-05-13T00:00:00"/>
    <d v="2025-05-20T00:00:00"/>
    <m/>
    <n v="10"/>
    <s v="0-30"/>
    <n v="0"/>
    <m/>
    <m/>
    <m/>
    <s v="Procedimientos terapéuticos ambulatorios"/>
    <m/>
    <s v="44B2-00472"/>
    <n v="0"/>
    <n v="0"/>
    <n v="0"/>
    <n v="0"/>
    <n v="0"/>
    <n v="0"/>
    <n v="2532700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AC"/>
    <n v="109677"/>
    <s v="AC109677"/>
    <s v="890308493_AC109677"/>
    <s v="CORRIENTE"/>
    <d v="2025-04-28T00:00:00"/>
    <d v="2025-05-06T00:00:00"/>
    <n v="253270"/>
    <n v="253270"/>
    <s v="EVENTO"/>
    <s v="CALI"/>
    <s v="AMBULATORIO"/>
    <s v="CONTRATO NO. 44B200472_x000a_CONTRATO NO. INTERNO CNT-2023-228_x000a_OTROSI OTRD-2024-897"/>
    <e v="#N/A"/>
    <x v="2"/>
    <n v="0"/>
    <m/>
    <s v="Finalizada"/>
    <d v="2025-04-28T00:00:00"/>
    <d v="2025-05-06T00:00:00"/>
    <d v="2025-05-20T00:00:00"/>
    <m/>
    <n v="10"/>
    <s v="0-30"/>
    <n v="0"/>
    <m/>
    <m/>
    <m/>
    <s v="Procedimientos terapéuticos ambulatorios"/>
    <m/>
    <s v="44B2-00472"/>
    <n v="0"/>
    <n v="0"/>
    <n v="0"/>
    <n v="0"/>
    <n v="0"/>
    <n v="0"/>
    <n v="253270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266"/>
    <s v="SC117266"/>
    <s v="890308493_SC117266"/>
    <s v="CORRIENTE"/>
    <d v="2025-04-30T00:00:00"/>
    <d v="2025-05-13T00:00:00"/>
    <n v="171200"/>
    <n v="171200"/>
    <s v="EVENTO"/>
    <s v="CALI"/>
    <s v="AMBULATORIO"/>
    <s v="CONTRATO NO. 44B200472_x000a_CONTRATO NO. INTERNO CNT-2023-228_x000a_OTROSI OTRD-2024-903"/>
    <e v="#N/A"/>
    <x v="2"/>
    <n v="0"/>
    <m/>
    <s v="Finalizada"/>
    <d v="2025-04-30T00:00:00"/>
    <d v="2025-05-13T00:00:00"/>
    <d v="2025-05-27T00:00:00"/>
    <m/>
    <n v="3"/>
    <s v="0-30"/>
    <n v="0"/>
    <m/>
    <m/>
    <m/>
    <s v="Procedimientos terapéuticos ambulatorios"/>
    <m/>
    <s v="44B2-00472"/>
    <n v="0"/>
    <n v="0"/>
    <n v="0"/>
    <n v="0"/>
    <n v="0"/>
    <n v="0"/>
    <n v="171200"/>
    <n v="0"/>
    <n v="0"/>
    <n v="0"/>
    <n v="0"/>
    <m/>
    <m/>
    <m/>
    <n v="0"/>
    <n v="0"/>
    <n v="0"/>
    <m/>
    <m/>
    <m/>
    <n v="0"/>
    <n v="0"/>
    <n v="0"/>
    <m/>
    <m/>
    <m/>
    <n v="0"/>
  </r>
  <r>
    <n v="890308493"/>
    <s v="FUNDACION IDEAL"/>
    <s v="SC"/>
    <n v="117190"/>
    <s v="SC117190"/>
    <s v="890308493_SC117190"/>
    <s v="CORRIENTE"/>
    <d v="2025-04-28T00:00:00"/>
    <d v="2025-05-14T00:00:00"/>
    <n v="1963677"/>
    <n v="1963677"/>
    <s v="EVENTO"/>
    <s v="CALI"/>
    <s v="AMBULATORIO"/>
    <s v="CONTRATO NO. 44B200472_x000a_CONTRATO NO. INTERNO CNT-2023-228_x000a_OTROSI OTRD-2024-899"/>
    <e v="#N/A"/>
    <x v="3"/>
    <n v="1844877"/>
    <n v="1222598204"/>
    <s v="Para respuesta prestador"/>
    <d v="2025-04-28T00:00:00"/>
    <d v="2025-05-14T00:00:00"/>
    <d v="2025-05-27T00:00:00"/>
    <m/>
    <n v="3"/>
    <s v="0-30"/>
    <n v="118800"/>
    <s v="GLOSA"/>
    <s v="1-La Aut 122300721458 cubre solo 1 Sesion del CUPS 930102; PRUEBA COGNITIVA (CADA UNA); se glosan 2 Sesiones no Autorizadas por valor $118.800, por favor validar"/>
    <s v="AUTORIZACION"/>
    <s v="Procedimientos terapéuticos ambulatorios"/>
    <s v="Ambulatorio"/>
    <s v="44B2-00472"/>
    <n v="0"/>
    <n v="0"/>
    <n v="0"/>
    <n v="0"/>
    <n v="0"/>
    <n v="118800"/>
    <n v="1844877"/>
    <n v="0"/>
    <n v="0"/>
    <n v="0"/>
    <n v="0"/>
    <m/>
    <m/>
    <m/>
    <n v="0"/>
    <n v="0"/>
    <n v="0"/>
    <m/>
    <m/>
    <m/>
    <n v="0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5" cacheId="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8" firstHeaderRow="0" firstDataRow="1" firstDataCol="1"/>
  <pivotFields count="60">
    <pivotField showAll="0"/>
    <pivotField showAll="0"/>
    <pivotField showAll="0"/>
    <pivotField showAll="0"/>
    <pivotField showAll="0"/>
    <pivotField dataField="1" showAll="0"/>
    <pivotField showAll="0"/>
    <pivotField numFmtId="14" showAll="0"/>
    <pivotField numFmtId="14" showAll="0"/>
    <pivotField numFmtId="165" showAll="0"/>
    <pivotField dataField="1" numFmtId="165" showAll="0"/>
    <pivotField showAll="0"/>
    <pivotField showAll="0"/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numFmtId="164"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showAll="0"/>
    <pivotField showAll="0"/>
    <pivotField showAll="0"/>
    <pivotField numFmtId="164" showAll="0"/>
    <pivotField numFmtId="164" showAll="0"/>
    <pivotField numFmtId="164" showAll="0"/>
    <pivotField showAll="0"/>
    <pivotField showAll="0"/>
    <pivotField showAll="0"/>
    <pivotField numFmtId="164" showAll="0"/>
    <pivotField numFmtId="164" showAll="0"/>
    <pivotField numFmtId="164" showAll="0"/>
    <pivotField showAll="0"/>
    <pivotField showAll="0"/>
    <pivotField showAll="0"/>
    <pivotField numFmtId="164" showAll="0"/>
  </pivotFields>
  <rowFields count="1">
    <field x="16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showGridLines="0" topLeftCell="A40" zoomScale="120" zoomScaleNormal="120" workbookViewId="0">
      <selection activeCell="I50" sqref="I50"/>
    </sheetView>
  </sheetViews>
  <sheetFormatPr baseColWidth="10" defaultRowHeight="14.5" x14ac:dyDescent="0.35"/>
  <cols>
    <col min="1" max="1" width="11.81640625" bestFit="1" customWidth="1"/>
    <col min="2" max="2" width="9.54296875" customWidth="1"/>
    <col min="3" max="3" width="9" customWidth="1"/>
    <col min="4" max="4" width="8.81640625" customWidth="1"/>
    <col min="5" max="5" width="12.7265625" bestFit="1" customWidth="1"/>
    <col min="6" max="7" width="11.26953125" bestFit="1" customWidth="1"/>
    <col min="8" max="8" width="9.81640625" bestFit="1" customWidth="1"/>
    <col min="9" max="9" width="10.81640625" bestFit="1" customWidth="1"/>
    <col min="10" max="10" width="15.7265625" bestFit="1" customWidth="1"/>
    <col min="11" max="11" width="11.453125" customWidth="1"/>
    <col min="12" max="12" width="15.1796875" customWidth="1"/>
    <col min="13" max="13" width="13" customWidth="1"/>
  </cols>
  <sheetData>
    <row r="1" spans="1:13" ht="29.15" customHeight="1" x14ac:dyDescent="0.35">
      <c r="C1" s="92"/>
      <c r="D1" s="92"/>
      <c r="E1" s="93" t="s">
        <v>15</v>
      </c>
      <c r="F1" s="93"/>
      <c r="G1" s="93"/>
      <c r="H1" s="93"/>
      <c r="I1" s="93"/>
      <c r="J1" s="93"/>
      <c r="K1" s="93"/>
      <c r="L1" s="93"/>
      <c r="M1" s="6" t="s">
        <v>13</v>
      </c>
    </row>
    <row r="2" spans="1:13" ht="29.5" customHeight="1" x14ac:dyDescent="0.35">
      <c r="C2" s="92"/>
      <c r="D2" s="92"/>
      <c r="E2" s="94" t="s">
        <v>16</v>
      </c>
      <c r="F2" s="94"/>
      <c r="G2" s="94"/>
      <c r="H2" s="94"/>
      <c r="I2" s="94"/>
      <c r="J2" s="94"/>
      <c r="K2" s="94"/>
      <c r="L2" s="94"/>
      <c r="M2" s="6" t="s">
        <v>14</v>
      </c>
    </row>
    <row r="3" spans="1:13" s="3" customFormat="1" ht="29" x14ac:dyDescent="0.35">
      <c r="A3" s="2" t="s">
        <v>6</v>
      </c>
      <c r="B3" s="2" t="s">
        <v>8</v>
      </c>
      <c r="C3" s="2" t="s">
        <v>0</v>
      </c>
      <c r="D3" s="2" t="s">
        <v>1</v>
      </c>
      <c r="E3" s="2" t="s">
        <v>12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7</v>
      </c>
      <c r="K3" s="2" t="s">
        <v>9</v>
      </c>
      <c r="L3" s="2" t="s">
        <v>10</v>
      </c>
      <c r="M3" s="2" t="s">
        <v>11</v>
      </c>
    </row>
    <row r="4" spans="1:13" ht="15" customHeight="1" x14ac:dyDescent="0.35">
      <c r="A4" s="10">
        <v>890308493</v>
      </c>
      <c r="B4" s="1" t="s">
        <v>86</v>
      </c>
      <c r="C4" s="1" t="s">
        <v>17</v>
      </c>
      <c r="D4" s="1">
        <v>114619</v>
      </c>
      <c r="E4" s="1" t="s">
        <v>19</v>
      </c>
      <c r="F4" s="7">
        <f>VLOOKUP(D4,'[3]INFO IPS'!$D:$E,2,FALSE)</f>
        <v>45470</v>
      </c>
      <c r="G4" s="7">
        <f>VLOOKUP(D4,'[3]INFO IPS'!$D:$F,3,FALSE)</f>
        <v>45482</v>
      </c>
      <c r="H4" s="8">
        <f>VLOOKUP(D4,'[3]INFO IPS'!$D:$G,4,FALSE)</f>
        <v>1969884</v>
      </c>
      <c r="I4" s="8">
        <v>120400</v>
      </c>
      <c r="J4" s="5" t="s">
        <v>29</v>
      </c>
      <c r="K4" s="4" t="s">
        <v>30</v>
      </c>
      <c r="L4" s="5" t="s">
        <v>31</v>
      </c>
      <c r="M4" s="4" t="s">
        <v>32</v>
      </c>
    </row>
    <row r="5" spans="1:13" x14ac:dyDescent="0.35">
      <c r="A5" s="10">
        <v>890308493</v>
      </c>
      <c r="B5" s="1" t="s">
        <v>86</v>
      </c>
      <c r="C5" s="1" t="s">
        <v>18</v>
      </c>
      <c r="D5" s="1">
        <v>109159</v>
      </c>
      <c r="E5" s="1" t="s">
        <v>20</v>
      </c>
      <c r="F5" s="7">
        <f>VLOOKUP(D5,'[3]INFO IPS'!$D:$E,2,FALSE)</f>
        <v>45530</v>
      </c>
      <c r="G5" s="7">
        <f>VLOOKUP(D5,'[3]INFO IPS'!$D:$F,3,FALSE)</f>
        <v>45537</v>
      </c>
      <c r="H5" s="8">
        <f>VLOOKUP(D5,'[3]INFO IPS'!$D:$G,4,FALSE)</f>
        <v>416000</v>
      </c>
      <c r="I5" s="8">
        <v>23920</v>
      </c>
      <c r="J5" s="5" t="s">
        <v>29</v>
      </c>
      <c r="K5" s="4" t="s">
        <v>30</v>
      </c>
      <c r="L5" s="5" t="s">
        <v>31</v>
      </c>
      <c r="M5" s="4" t="s">
        <v>33</v>
      </c>
    </row>
    <row r="6" spans="1:13" x14ac:dyDescent="0.35">
      <c r="A6" s="10">
        <v>890308493</v>
      </c>
      <c r="B6" s="1" t="s">
        <v>86</v>
      </c>
      <c r="C6" s="1" t="s">
        <v>18</v>
      </c>
      <c r="D6" s="1">
        <v>109227</v>
      </c>
      <c r="E6" s="1" t="s">
        <v>21</v>
      </c>
      <c r="F6" s="7">
        <f>VLOOKUP(D6,'[3]INFO IPS'!$D:$E,2,FALSE)</f>
        <v>45560</v>
      </c>
      <c r="G6" s="7">
        <f>VLOOKUP(D6,'[3]INFO IPS'!$D:$F,3,FALSE)</f>
        <v>45566</v>
      </c>
      <c r="H6" s="8">
        <f>VLOOKUP(D6,'[3]INFO IPS'!$D:$G,4,FALSE)</f>
        <v>221056</v>
      </c>
      <c r="I6" s="8">
        <v>23920</v>
      </c>
      <c r="J6" s="5" t="s">
        <v>29</v>
      </c>
      <c r="K6" s="4" t="s">
        <v>30</v>
      </c>
      <c r="L6" s="5" t="s">
        <v>31</v>
      </c>
      <c r="M6" s="4" t="s">
        <v>34</v>
      </c>
    </row>
    <row r="7" spans="1:13" x14ac:dyDescent="0.35">
      <c r="A7" s="10">
        <v>890308493</v>
      </c>
      <c r="B7" s="1" t="s">
        <v>86</v>
      </c>
      <c r="C7" s="1" t="s">
        <v>17</v>
      </c>
      <c r="D7" s="1">
        <v>115404</v>
      </c>
      <c r="E7" s="1" t="s">
        <v>21</v>
      </c>
      <c r="F7" s="7">
        <f>VLOOKUP(D7,'[3]INFO IPS'!$D:$E,2,FALSE)</f>
        <v>45561</v>
      </c>
      <c r="G7" s="7">
        <f>VLOOKUP(D7,'[3]INFO IPS'!$D:$F,3,FALSE)</f>
        <v>45574</v>
      </c>
      <c r="H7" s="8">
        <f>VLOOKUP(D7,'[3]INFO IPS'!$D:$G,4,FALSE)</f>
        <v>328314</v>
      </c>
      <c r="I7" s="8">
        <v>17200</v>
      </c>
      <c r="J7" s="5" t="s">
        <v>29</v>
      </c>
      <c r="K7" s="4" t="s">
        <v>30</v>
      </c>
      <c r="L7" s="5" t="s">
        <v>31</v>
      </c>
      <c r="M7" s="4" t="s">
        <v>35</v>
      </c>
    </row>
    <row r="8" spans="1:13" x14ac:dyDescent="0.35">
      <c r="A8" s="10">
        <v>890308493</v>
      </c>
      <c r="B8" s="1" t="s">
        <v>86</v>
      </c>
      <c r="C8" s="1" t="s">
        <v>18</v>
      </c>
      <c r="D8" s="1">
        <v>109254</v>
      </c>
      <c r="E8" s="1" t="s">
        <v>22</v>
      </c>
      <c r="F8" s="7">
        <f>VLOOKUP(D8,'[3]INFO IPS'!$D:$E,2,FALSE)</f>
        <v>45586</v>
      </c>
      <c r="G8" s="7">
        <f>VLOOKUP(D8,'[3]INFO IPS'!$D:$F,3,FALSE)</f>
        <v>45597</v>
      </c>
      <c r="H8" s="8">
        <f>VLOOKUP(D8,'[3]INFO IPS'!$D:$G,4,FALSE)</f>
        <v>224640</v>
      </c>
      <c r="I8" s="8">
        <v>23920</v>
      </c>
      <c r="J8" s="5" t="s">
        <v>29</v>
      </c>
      <c r="K8" s="4" t="s">
        <v>30</v>
      </c>
      <c r="L8" s="5" t="s">
        <v>31</v>
      </c>
      <c r="M8" s="4" t="s">
        <v>36</v>
      </c>
    </row>
    <row r="9" spans="1:13" x14ac:dyDescent="0.35">
      <c r="A9" s="10">
        <v>890308493</v>
      </c>
      <c r="B9" s="1" t="s">
        <v>86</v>
      </c>
      <c r="C9" s="1" t="s">
        <v>17</v>
      </c>
      <c r="D9" s="1">
        <v>115920</v>
      </c>
      <c r="E9" s="1" t="s">
        <v>23</v>
      </c>
      <c r="F9" s="7">
        <f>VLOOKUP(D9,'[3]INFO IPS'!$D:$E,2,FALSE)</f>
        <v>45624</v>
      </c>
      <c r="G9" s="7">
        <f>VLOOKUP(D9,'[3]INFO IPS'!$D:$F,3,FALSE)</f>
        <v>45639</v>
      </c>
      <c r="H9" s="8">
        <f>VLOOKUP(D9,'[3]INFO IPS'!$D:$G,4,FALSE)</f>
        <v>40080</v>
      </c>
      <c r="I9" s="8">
        <v>4500</v>
      </c>
      <c r="J9" s="5" t="s">
        <v>29</v>
      </c>
      <c r="K9" s="4" t="s">
        <v>30</v>
      </c>
      <c r="L9" s="5" t="s">
        <v>31</v>
      </c>
      <c r="M9" s="4" t="s">
        <v>37</v>
      </c>
    </row>
    <row r="10" spans="1:13" x14ac:dyDescent="0.35">
      <c r="A10" s="10">
        <v>890308493</v>
      </c>
      <c r="B10" s="1" t="s">
        <v>86</v>
      </c>
      <c r="C10" s="1" t="s">
        <v>17</v>
      </c>
      <c r="D10" s="1">
        <v>115921</v>
      </c>
      <c r="E10" s="1" t="s">
        <v>23</v>
      </c>
      <c r="F10" s="7">
        <f>VLOOKUP(D10,'[3]INFO IPS'!$D:$E,2,FALSE)</f>
        <v>45624</v>
      </c>
      <c r="G10" s="7">
        <f>VLOOKUP(D10,'[3]INFO IPS'!$D:$F,3,FALSE)</f>
        <v>45639</v>
      </c>
      <c r="H10" s="8">
        <f>VLOOKUP(D10,'[3]INFO IPS'!$D:$G,4,FALSE)</f>
        <v>1440681</v>
      </c>
      <c r="I10" s="8">
        <v>51667</v>
      </c>
      <c r="J10" s="5" t="s">
        <v>29</v>
      </c>
      <c r="K10" s="4" t="s">
        <v>30</v>
      </c>
      <c r="L10" s="5" t="s">
        <v>31</v>
      </c>
      <c r="M10" s="4" t="s">
        <v>38</v>
      </c>
    </row>
    <row r="11" spans="1:13" x14ac:dyDescent="0.35">
      <c r="A11" s="10">
        <v>890308493</v>
      </c>
      <c r="B11" s="1" t="s">
        <v>86</v>
      </c>
      <c r="C11" s="1" t="s">
        <v>17</v>
      </c>
      <c r="D11" s="1">
        <v>115929</v>
      </c>
      <c r="E11" s="1" t="s">
        <v>23</v>
      </c>
      <c r="F11" s="7">
        <f>VLOOKUP(D11,'[3]INFO IPS'!$D:$E,2,FALSE)</f>
        <v>45624</v>
      </c>
      <c r="G11" s="7">
        <f>VLOOKUP(D11,'[3]INFO IPS'!$D:$F,3,FALSE)</f>
        <v>45639</v>
      </c>
      <c r="H11" s="8">
        <f>VLOOKUP(D11,'[3]INFO IPS'!$D:$G,4,FALSE)</f>
        <v>1914000</v>
      </c>
      <c r="I11" s="8">
        <v>34400</v>
      </c>
      <c r="J11" s="5" t="s">
        <v>29</v>
      </c>
      <c r="K11" s="4" t="s">
        <v>30</v>
      </c>
      <c r="L11" s="5" t="s">
        <v>31</v>
      </c>
      <c r="M11" s="4" t="s">
        <v>39</v>
      </c>
    </row>
    <row r="12" spans="1:13" x14ac:dyDescent="0.35">
      <c r="A12" s="10">
        <v>890308493</v>
      </c>
      <c r="B12" s="1" t="s">
        <v>86</v>
      </c>
      <c r="C12" s="1" t="s">
        <v>17</v>
      </c>
      <c r="D12" s="1">
        <v>116033</v>
      </c>
      <c r="E12" s="1" t="s">
        <v>23</v>
      </c>
      <c r="F12" s="7">
        <f>VLOOKUP(D12,'[3]INFO IPS'!$D:$E,2,FALSE)</f>
        <v>45626</v>
      </c>
      <c r="G12" s="7">
        <f>VLOOKUP(D12,'[3]INFO IPS'!$D:$F,3,FALSE)</f>
        <v>45639</v>
      </c>
      <c r="H12" s="8">
        <f>VLOOKUP(D12,'[3]INFO IPS'!$D:$G,4,FALSE)</f>
        <v>423140</v>
      </c>
      <c r="I12" s="8">
        <v>156400</v>
      </c>
      <c r="J12" s="5" t="s">
        <v>29</v>
      </c>
      <c r="K12" s="4" t="s">
        <v>30</v>
      </c>
      <c r="L12" s="5" t="s">
        <v>31</v>
      </c>
      <c r="M12" s="4" t="s">
        <v>40</v>
      </c>
    </row>
    <row r="13" spans="1:13" x14ac:dyDescent="0.35">
      <c r="A13" s="10">
        <v>890308493</v>
      </c>
      <c r="B13" s="1" t="s">
        <v>86</v>
      </c>
      <c r="C13" s="1" t="s">
        <v>17</v>
      </c>
      <c r="D13" s="1">
        <v>116146</v>
      </c>
      <c r="E13" s="1" t="s">
        <v>24</v>
      </c>
      <c r="F13" s="7">
        <f>VLOOKUP(D13,'[3]INFO IPS'!$D:$E,2,FALSE)</f>
        <v>46021</v>
      </c>
      <c r="G13" s="7">
        <f>VLOOKUP(D13,'[3]INFO IPS'!$D:$F,3,FALSE)</f>
        <v>45667</v>
      </c>
      <c r="H13" s="8">
        <f>VLOOKUP(D13,'[3]INFO IPS'!$D:$G,4,FALSE)</f>
        <v>95000</v>
      </c>
      <c r="I13" s="8">
        <v>95000</v>
      </c>
      <c r="J13" s="5" t="s">
        <v>29</v>
      </c>
      <c r="K13" s="4" t="s">
        <v>30</v>
      </c>
      <c r="L13" s="5" t="s">
        <v>31</v>
      </c>
      <c r="M13" s="4" t="s">
        <v>41</v>
      </c>
    </row>
    <row r="14" spans="1:13" x14ac:dyDescent="0.35">
      <c r="A14" s="10">
        <v>890308493</v>
      </c>
      <c r="B14" s="1" t="s">
        <v>86</v>
      </c>
      <c r="C14" s="1" t="s">
        <v>17</v>
      </c>
      <c r="D14" s="1">
        <v>116160</v>
      </c>
      <c r="E14" s="1" t="s">
        <v>24</v>
      </c>
      <c r="F14" s="7">
        <f>VLOOKUP(D14,'[3]INFO IPS'!$D:$E,2,FALSE)</f>
        <v>45656</v>
      </c>
      <c r="G14" s="7">
        <f>VLOOKUP(D14,'[3]INFO IPS'!$D:$F,3,FALSE)</f>
        <v>45672</v>
      </c>
      <c r="H14" s="8">
        <f>VLOOKUP(D14,'[3]INFO IPS'!$D:$G,4,FALSE)</f>
        <v>2866960</v>
      </c>
      <c r="I14" s="8">
        <v>2360673</v>
      </c>
      <c r="J14" s="5" t="s">
        <v>29</v>
      </c>
      <c r="K14" s="4" t="s">
        <v>30</v>
      </c>
      <c r="L14" s="5" t="s">
        <v>31</v>
      </c>
      <c r="M14" s="4" t="s">
        <v>42</v>
      </c>
    </row>
    <row r="15" spans="1:13" x14ac:dyDescent="0.35">
      <c r="A15" s="10">
        <v>890308493</v>
      </c>
      <c r="B15" s="1" t="s">
        <v>86</v>
      </c>
      <c r="C15" s="1" t="s">
        <v>17</v>
      </c>
      <c r="D15" s="1">
        <v>116171</v>
      </c>
      <c r="E15" s="1" t="s">
        <v>24</v>
      </c>
      <c r="F15" s="7">
        <f>VLOOKUP(D15,'[3]INFO IPS'!$D:$E,2,FALSE)</f>
        <v>45656</v>
      </c>
      <c r="G15" s="7">
        <f>VLOOKUP(D15,'[3]INFO IPS'!$D:$F,3,FALSE)</f>
        <v>45665</v>
      </c>
      <c r="H15" s="8">
        <f>VLOOKUP(D15,'[3]INFO IPS'!$D:$G,4,FALSE)</f>
        <v>3722048</v>
      </c>
      <c r="I15" s="8">
        <v>58368</v>
      </c>
      <c r="J15" s="5" t="s">
        <v>29</v>
      </c>
      <c r="K15" s="4" t="s">
        <v>30</v>
      </c>
      <c r="L15" s="5" t="s">
        <v>31</v>
      </c>
      <c r="M15" s="4" t="s">
        <v>43</v>
      </c>
    </row>
    <row r="16" spans="1:13" x14ac:dyDescent="0.35">
      <c r="A16" s="10">
        <v>890308493</v>
      </c>
      <c r="B16" s="1" t="s">
        <v>86</v>
      </c>
      <c r="C16" s="1" t="s">
        <v>17</v>
      </c>
      <c r="D16" s="1">
        <v>116172</v>
      </c>
      <c r="E16" s="1" t="s">
        <v>24</v>
      </c>
      <c r="F16" s="7">
        <f>VLOOKUP(D16,'[3]INFO IPS'!$D:$E,2,FALSE)</f>
        <v>45656</v>
      </c>
      <c r="G16" s="7">
        <f>VLOOKUP(D16,'[3]INFO IPS'!$D:$F,3,FALSE)</f>
        <v>45672</v>
      </c>
      <c r="H16" s="8">
        <f>VLOOKUP(D16,'[3]INFO IPS'!$D:$G,4,FALSE)</f>
        <v>1994424</v>
      </c>
      <c r="I16" s="8">
        <v>1451060</v>
      </c>
      <c r="J16" s="5" t="s">
        <v>29</v>
      </c>
      <c r="K16" s="4" t="s">
        <v>30</v>
      </c>
      <c r="L16" s="5" t="s">
        <v>31</v>
      </c>
      <c r="M16" s="4" t="s">
        <v>44</v>
      </c>
    </row>
    <row r="17" spans="1:13" x14ac:dyDescent="0.35">
      <c r="A17" s="10">
        <v>890308493</v>
      </c>
      <c r="B17" s="1" t="s">
        <v>86</v>
      </c>
      <c r="C17" s="1" t="s">
        <v>17</v>
      </c>
      <c r="D17" s="1">
        <v>116194</v>
      </c>
      <c r="E17" s="1" t="s">
        <v>24</v>
      </c>
      <c r="F17" s="7">
        <f>VLOOKUP(D17,'[3]INFO IPS'!$D:$E,2,FALSE)</f>
        <v>45656</v>
      </c>
      <c r="G17" s="7">
        <f>VLOOKUP(D17,'[3]INFO IPS'!$D:$F,3,FALSE)</f>
        <v>45691</v>
      </c>
      <c r="H17" s="8">
        <f>VLOOKUP(D17,'[3]INFO IPS'!$D:$G,4,FALSE)</f>
        <v>205080</v>
      </c>
      <c r="I17" s="8">
        <v>5500</v>
      </c>
      <c r="J17" s="5" t="s">
        <v>29</v>
      </c>
      <c r="K17" s="4" t="s">
        <v>30</v>
      </c>
      <c r="L17" s="5" t="s">
        <v>31</v>
      </c>
      <c r="M17" s="4" t="s">
        <v>45</v>
      </c>
    </row>
    <row r="18" spans="1:13" x14ac:dyDescent="0.35">
      <c r="A18" s="10">
        <v>890308493</v>
      </c>
      <c r="B18" s="1" t="s">
        <v>86</v>
      </c>
      <c r="C18" s="1" t="s">
        <v>18</v>
      </c>
      <c r="D18" s="1">
        <v>109449</v>
      </c>
      <c r="E18" s="1" t="s">
        <v>25</v>
      </c>
      <c r="F18" s="7">
        <f>VLOOKUP(D18,'[3]INFO IPS'!$D:$E,2,FALSE)</f>
        <v>45684</v>
      </c>
      <c r="G18" s="7">
        <f>VLOOKUP(D18,'[3]INFO IPS'!$D:$F,3,FALSE)</f>
        <v>45692</v>
      </c>
      <c r="H18" s="8">
        <f>VLOOKUP(D18,'[3]INFO IPS'!$D:$G,4,FALSE)</f>
        <v>707012</v>
      </c>
      <c r="I18" s="8">
        <v>681516</v>
      </c>
      <c r="J18" s="5" t="s">
        <v>29</v>
      </c>
      <c r="K18" s="4" t="s">
        <v>30</v>
      </c>
      <c r="L18" s="5" t="s">
        <v>31</v>
      </c>
      <c r="M18" s="4" t="s">
        <v>46</v>
      </c>
    </row>
    <row r="19" spans="1:13" x14ac:dyDescent="0.35">
      <c r="A19" s="10">
        <v>890308493</v>
      </c>
      <c r="B19" s="1" t="s">
        <v>86</v>
      </c>
      <c r="C19" s="1" t="s">
        <v>17</v>
      </c>
      <c r="D19" s="1">
        <v>116437</v>
      </c>
      <c r="E19" s="1" t="s">
        <v>25</v>
      </c>
      <c r="F19" s="7">
        <f>VLOOKUP(D19,'[3]INFO IPS'!$D:$E,2,FALSE)</f>
        <v>45686</v>
      </c>
      <c r="G19" s="7">
        <f>VLOOKUP(D19,'[3]INFO IPS'!$D:$F,3,FALSE)</f>
        <v>45694</v>
      </c>
      <c r="H19" s="8">
        <f>VLOOKUP(D19,'[3]INFO IPS'!$D:$G,4,FALSE)</f>
        <v>2127468</v>
      </c>
      <c r="I19" s="8">
        <v>2127468</v>
      </c>
      <c r="J19" s="5" t="s">
        <v>29</v>
      </c>
      <c r="K19" s="4" t="s">
        <v>30</v>
      </c>
      <c r="L19" s="5" t="s">
        <v>31</v>
      </c>
      <c r="M19" s="4" t="s">
        <v>47</v>
      </c>
    </row>
    <row r="20" spans="1:13" x14ac:dyDescent="0.35">
      <c r="A20" s="10">
        <v>890308493</v>
      </c>
      <c r="B20" s="1" t="s">
        <v>86</v>
      </c>
      <c r="C20" s="1" t="s">
        <v>17</v>
      </c>
      <c r="D20" s="1">
        <v>116438</v>
      </c>
      <c r="E20" s="1" t="s">
        <v>25</v>
      </c>
      <c r="F20" s="7">
        <f>VLOOKUP(D20,'[3]INFO IPS'!$D:$E,2,FALSE)</f>
        <v>45686</v>
      </c>
      <c r="G20" s="7">
        <f>VLOOKUP(D20,'[3]INFO IPS'!$D:$F,3,FALSE)</f>
        <v>45694</v>
      </c>
      <c r="H20" s="8">
        <f>VLOOKUP(D20,'[3]INFO IPS'!$D:$G,4,FALSE)</f>
        <v>302560</v>
      </c>
      <c r="I20" s="8">
        <v>171600</v>
      </c>
      <c r="J20" s="5" t="s">
        <v>29</v>
      </c>
      <c r="K20" s="4" t="s">
        <v>30</v>
      </c>
      <c r="L20" s="5" t="s">
        <v>31</v>
      </c>
      <c r="M20" s="4" t="s">
        <v>48</v>
      </c>
    </row>
    <row r="21" spans="1:13" x14ac:dyDescent="0.35">
      <c r="A21" s="10">
        <v>890308493</v>
      </c>
      <c r="B21" s="1" t="s">
        <v>86</v>
      </c>
      <c r="C21" s="1" t="s">
        <v>17</v>
      </c>
      <c r="D21" s="1">
        <v>116439</v>
      </c>
      <c r="E21" s="1" t="s">
        <v>25</v>
      </c>
      <c r="F21" s="7">
        <f>VLOOKUP(D21,'[3]INFO IPS'!$D:$E,2,FALSE)</f>
        <v>45686</v>
      </c>
      <c r="G21" s="7">
        <f>VLOOKUP(D21,'[3]INFO IPS'!$D:$F,3,FALSE)</f>
        <v>45694</v>
      </c>
      <c r="H21" s="8">
        <f>VLOOKUP(D21,'[3]INFO IPS'!$D:$G,4,FALSE)</f>
        <v>1421253</v>
      </c>
      <c r="I21" s="8">
        <v>1421253</v>
      </c>
      <c r="J21" s="5" t="s">
        <v>29</v>
      </c>
      <c r="K21" s="4" t="s">
        <v>30</v>
      </c>
      <c r="L21" s="5" t="s">
        <v>31</v>
      </c>
      <c r="M21" s="4" t="s">
        <v>49</v>
      </c>
    </row>
    <row r="22" spans="1:13" x14ac:dyDescent="0.35">
      <c r="A22" s="10">
        <v>890308493</v>
      </c>
      <c r="B22" s="1" t="s">
        <v>86</v>
      </c>
      <c r="C22" s="1" t="s">
        <v>17</v>
      </c>
      <c r="D22" s="1">
        <v>116441</v>
      </c>
      <c r="E22" s="1" t="s">
        <v>25</v>
      </c>
      <c r="F22" s="7">
        <f>VLOOKUP(D22,'[3]INFO IPS'!$D:$E,2,FALSE)</f>
        <v>45686</v>
      </c>
      <c r="G22" s="7">
        <f>VLOOKUP(D22,'[3]INFO IPS'!$D:$F,3,FALSE)</f>
        <v>45694</v>
      </c>
      <c r="H22" s="8">
        <f>VLOOKUP(D22,'[3]INFO IPS'!$D:$G,4,FALSE)</f>
        <v>2779544</v>
      </c>
      <c r="I22" s="8">
        <v>2323284</v>
      </c>
      <c r="J22" s="5" t="s">
        <v>29</v>
      </c>
      <c r="K22" s="4" t="s">
        <v>30</v>
      </c>
      <c r="L22" s="5" t="s">
        <v>31</v>
      </c>
      <c r="M22" s="4" t="s">
        <v>50</v>
      </c>
    </row>
    <row r="23" spans="1:13" x14ac:dyDescent="0.35">
      <c r="A23" s="10">
        <v>890308493</v>
      </c>
      <c r="B23" s="1" t="s">
        <v>86</v>
      </c>
      <c r="C23" s="1" t="s">
        <v>18</v>
      </c>
      <c r="D23" s="1">
        <v>109534</v>
      </c>
      <c r="E23" s="1" t="s">
        <v>26</v>
      </c>
      <c r="F23" s="7">
        <f>VLOOKUP(D23,'[3]INFO IPS'!$D:$E,2,FALSE)</f>
        <v>45714</v>
      </c>
      <c r="G23" s="7">
        <f>VLOOKUP(D23,'[3]INFO IPS'!$D:$F,3,FALSE)</f>
        <v>45722</v>
      </c>
      <c r="H23" s="8">
        <f>VLOOKUP(D23,'[3]INFO IPS'!$D:$G,4,FALSE)</f>
        <v>368491</v>
      </c>
      <c r="I23" s="8">
        <v>368491</v>
      </c>
      <c r="J23" s="5" t="s">
        <v>29</v>
      </c>
      <c r="K23" s="4" t="s">
        <v>30</v>
      </c>
      <c r="L23" s="5" t="s">
        <v>31</v>
      </c>
      <c r="M23" s="4" t="s">
        <v>51</v>
      </c>
    </row>
    <row r="24" spans="1:13" x14ac:dyDescent="0.35">
      <c r="A24" s="10">
        <v>890308493</v>
      </c>
      <c r="B24" s="1" t="s">
        <v>86</v>
      </c>
      <c r="C24" s="1" t="s">
        <v>18</v>
      </c>
      <c r="D24" s="1">
        <v>109535</v>
      </c>
      <c r="E24" s="1" t="s">
        <v>26</v>
      </c>
      <c r="F24" s="7">
        <f>VLOOKUP(D24,'[3]INFO IPS'!$D:$E,2,FALSE)</f>
        <v>45714</v>
      </c>
      <c r="G24" s="7">
        <f>VLOOKUP(D24,'[3]INFO IPS'!$D:$F,3,FALSE)</f>
        <v>45724</v>
      </c>
      <c r="H24" s="8">
        <f>VLOOKUP(D24,'[3]INFO IPS'!$D:$G,4,FALSE)</f>
        <v>1432080</v>
      </c>
      <c r="I24" s="8">
        <v>1432080</v>
      </c>
      <c r="J24" s="5" t="s">
        <v>29</v>
      </c>
      <c r="K24" s="4" t="s">
        <v>30</v>
      </c>
      <c r="L24" s="5" t="s">
        <v>31</v>
      </c>
      <c r="M24" s="4" t="s">
        <v>52</v>
      </c>
    </row>
    <row r="25" spans="1:13" x14ac:dyDescent="0.35">
      <c r="A25" s="10">
        <v>890308493</v>
      </c>
      <c r="B25" s="1" t="s">
        <v>86</v>
      </c>
      <c r="C25" s="1" t="s">
        <v>18</v>
      </c>
      <c r="D25" s="1">
        <v>109536</v>
      </c>
      <c r="E25" s="1" t="s">
        <v>26</v>
      </c>
      <c r="F25" s="7">
        <f>VLOOKUP(D25,'[3]INFO IPS'!$D:$E,2,FALSE)</f>
        <v>45714</v>
      </c>
      <c r="G25" s="7">
        <f>VLOOKUP(D25,'[3]INFO IPS'!$D:$F,3,FALSE)</f>
        <v>45722</v>
      </c>
      <c r="H25" s="8">
        <f>VLOOKUP(D25,'[3]INFO IPS'!$D:$G,4,FALSE)</f>
        <v>713779</v>
      </c>
      <c r="I25" s="8">
        <v>713779</v>
      </c>
      <c r="J25" s="5" t="s">
        <v>29</v>
      </c>
      <c r="K25" s="4" t="s">
        <v>30</v>
      </c>
      <c r="L25" s="5" t="s">
        <v>31</v>
      </c>
      <c r="M25" s="4" t="s">
        <v>53</v>
      </c>
    </row>
    <row r="26" spans="1:13" x14ac:dyDescent="0.35">
      <c r="A26" s="10">
        <v>890308493</v>
      </c>
      <c r="B26" s="1" t="s">
        <v>86</v>
      </c>
      <c r="C26" s="1" t="s">
        <v>17</v>
      </c>
      <c r="D26" s="1">
        <v>116684</v>
      </c>
      <c r="E26" s="1" t="s">
        <v>26</v>
      </c>
      <c r="F26" s="7">
        <f>VLOOKUP(D26,'[3]INFO IPS'!$D:$E,2,FALSE)</f>
        <v>45715</v>
      </c>
      <c r="G26" s="7">
        <f>VLOOKUP(D26,'[3]INFO IPS'!$D:$F,3,FALSE)</f>
        <v>45727</v>
      </c>
      <c r="H26" s="8">
        <f>VLOOKUP(D26,'[3]INFO IPS'!$D:$G,4,FALSE)</f>
        <v>2583354</v>
      </c>
      <c r="I26" s="8">
        <v>2583354</v>
      </c>
      <c r="J26" s="5" t="s">
        <v>29</v>
      </c>
      <c r="K26" s="4" t="s">
        <v>30</v>
      </c>
      <c r="L26" s="5" t="s">
        <v>31</v>
      </c>
      <c r="M26" s="4" t="s">
        <v>54</v>
      </c>
    </row>
    <row r="27" spans="1:13" x14ac:dyDescent="0.35">
      <c r="A27" s="10">
        <v>890308493</v>
      </c>
      <c r="B27" s="1" t="s">
        <v>86</v>
      </c>
      <c r="C27" s="1" t="s">
        <v>17</v>
      </c>
      <c r="D27" s="1">
        <v>116686</v>
      </c>
      <c r="E27" s="1" t="s">
        <v>26</v>
      </c>
      <c r="F27" s="7">
        <f>VLOOKUP(D27,'[3]INFO IPS'!$D:$E,2,FALSE)</f>
        <v>45715</v>
      </c>
      <c r="G27" s="7">
        <f>VLOOKUP(D27,'[3]INFO IPS'!$D:$F,3,FALSE)</f>
        <v>45727</v>
      </c>
      <c r="H27" s="8">
        <f>VLOOKUP(D27,'[3]INFO IPS'!$D:$G,4,FALSE)</f>
        <v>1466558</v>
      </c>
      <c r="I27" s="8">
        <v>1466558</v>
      </c>
      <c r="J27" s="5" t="s">
        <v>29</v>
      </c>
      <c r="K27" s="4" t="s">
        <v>30</v>
      </c>
      <c r="L27" s="5" t="s">
        <v>31</v>
      </c>
      <c r="M27" s="4" t="s">
        <v>55</v>
      </c>
    </row>
    <row r="28" spans="1:13" x14ac:dyDescent="0.35">
      <c r="A28" s="10">
        <v>890308493</v>
      </c>
      <c r="B28" s="1" t="s">
        <v>86</v>
      </c>
      <c r="C28" s="1" t="s">
        <v>17</v>
      </c>
      <c r="D28" s="1">
        <v>116726</v>
      </c>
      <c r="E28" s="1" t="s">
        <v>26</v>
      </c>
      <c r="F28" s="7">
        <f>VLOOKUP(D28,'[3]INFO IPS'!$D:$E,2,FALSE)</f>
        <v>45715</v>
      </c>
      <c r="G28" s="7">
        <f>VLOOKUP(D28,'[3]INFO IPS'!$D:$F,3,FALSE)</f>
        <v>45727</v>
      </c>
      <c r="H28" s="8">
        <f>VLOOKUP(D28,'[3]INFO IPS'!$D:$G,4,FALSE)</f>
        <v>2395616</v>
      </c>
      <c r="I28" s="8">
        <v>2395616</v>
      </c>
      <c r="J28" s="5" t="s">
        <v>29</v>
      </c>
      <c r="K28" s="4" t="s">
        <v>30</v>
      </c>
      <c r="L28" s="5" t="s">
        <v>31</v>
      </c>
      <c r="M28" s="4" t="s">
        <v>56</v>
      </c>
    </row>
    <row r="29" spans="1:13" x14ac:dyDescent="0.35">
      <c r="A29" s="10">
        <v>890308493</v>
      </c>
      <c r="B29" s="1" t="s">
        <v>86</v>
      </c>
      <c r="C29" s="1" t="s">
        <v>17</v>
      </c>
      <c r="D29" s="1">
        <v>116728</v>
      </c>
      <c r="E29" s="1" t="s">
        <v>26</v>
      </c>
      <c r="F29" s="7">
        <f>VLOOKUP(D29,'[3]INFO IPS'!$D:$E,2,FALSE)</f>
        <v>45715</v>
      </c>
      <c r="G29" s="7">
        <f>VLOOKUP(D29,'[3]INFO IPS'!$D:$F,3,FALSE)</f>
        <v>45727</v>
      </c>
      <c r="H29" s="8">
        <f>VLOOKUP(D29,'[3]INFO IPS'!$D:$G,4,FALSE)</f>
        <v>3166307</v>
      </c>
      <c r="I29" s="8">
        <v>3166307</v>
      </c>
      <c r="J29" s="5" t="s">
        <v>29</v>
      </c>
      <c r="K29" s="4" t="s">
        <v>30</v>
      </c>
      <c r="L29" s="5" t="s">
        <v>31</v>
      </c>
      <c r="M29" s="4" t="s">
        <v>57</v>
      </c>
    </row>
    <row r="30" spans="1:13" x14ac:dyDescent="0.35">
      <c r="A30" s="10">
        <v>890308493</v>
      </c>
      <c r="B30" s="1" t="s">
        <v>86</v>
      </c>
      <c r="C30" s="1" t="s">
        <v>17</v>
      </c>
      <c r="D30" s="1">
        <v>116743</v>
      </c>
      <c r="E30" s="1" t="s">
        <v>26</v>
      </c>
      <c r="F30" s="7">
        <f>VLOOKUP(D30,'[3]INFO IPS'!$D:$E,2,FALSE)</f>
        <v>45716</v>
      </c>
      <c r="G30" s="7">
        <f>VLOOKUP(D30,'[3]INFO IPS'!$D:$F,3,FALSE)</f>
        <v>45727</v>
      </c>
      <c r="H30" s="8">
        <f>VLOOKUP(D30,'[3]INFO IPS'!$D:$G,4,FALSE)</f>
        <v>191800</v>
      </c>
      <c r="I30" s="8">
        <v>191800</v>
      </c>
      <c r="J30" s="5" t="s">
        <v>29</v>
      </c>
      <c r="K30" s="4" t="s">
        <v>30</v>
      </c>
      <c r="L30" s="5" t="s">
        <v>31</v>
      </c>
      <c r="M30" s="4" t="s">
        <v>58</v>
      </c>
    </row>
    <row r="31" spans="1:13" x14ac:dyDescent="0.35">
      <c r="A31" s="10">
        <v>890308493</v>
      </c>
      <c r="B31" s="1" t="s">
        <v>86</v>
      </c>
      <c r="C31" s="1" t="s">
        <v>17</v>
      </c>
      <c r="D31" s="1">
        <v>116745</v>
      </c>
      <c r="E31" s="1" t="s">
        <v>26</v>
      </c>
      <c r="F31" s="7">
        <f>VLOOKUP(D31,'[3]INFO IPS'!$D:$E,2,FALSE)</f>
        <v>45716</v>
      </c>
      <c r="G31" s="7">
        <f>VLOOKUP(D31,'[3]INFO IPS'!$D:$F,3,FALSE)</f>
        <v>45722</v>
      </c>
      <c r="H31" s="8">
        <f>VLOOKUP(D31,'[3]INFO IPS'!$D:$G,4,FALSE)</f>
        <v>676736</v>
      </c>
      <c r="I31" s="8">
        <v>676736</v>
      </c>
      <c r="J31" s="5" t="s">
        <v>29</v>
      </c>
      <c r="K31" s="4" t="s">
        <v>30</v>
      </c>
      <c r="L31" s="5" t="s">
        <v>31</v>
      </c>
      <c r="M31" s="4" t="s">
        <v>59</v>
      </c>
    </row>
    <row r="32" spans="1:13" x14ac:dyDescent="0.35">
      <c r="A32" s="10">
        <v>890308493</v>
      </c>
      <c r="B32" s="1" t="s">
        <v>86</v>
      </c>
      <c r="C32" s="1" t="s">
        <v>17</v>
      </c>
      <c r="D32" s="1">
        <v>116766</v>
      </c>
      <c r="E32" s="1" t="s">
        <v>26</v>
      </c>
      <c r="F32" s="7">
        <f>VLOOKUP(D32,'[3]INFO IPS'!$D:$E,2,FALSE)</f>
        <v>45716</v>
      </c>
      <c r="G32" s="7">
        <f>VLOOKUP(D32,'[3]INFO IPS'!$D:$F,3,FALSE)</f>
        <v>45722</v>
      </c>
      <c r="H32" s="8">
        <f>VLOOKUP(D32,'[3]INFO IPS'!$D:$G,4,FALSE)</f>
        <v>4737152</v>
      </c>
      <c r="I32" s="8">
        <v>4737152</v>
      </c>
      <c r="J32" s="5" t="s">
        <v>29</v>
      </c>
      <c r="K32" s="4" t="s">
        <v>30</v>
      </c>
      <c r="L32" s="5" t="s">
        <v>31</v>
      </c>
      <c r="M32" s="4" t="s">
        <v>60</v>
      </c>
    </row>
    <row r="33" spans="1:13" x14ac:dyDescent="0.35">
      <c r="A33" s="10">
        <v>890308493</v>
      </c>
      <c r="B33" s="1" t="s">
        <v>86</v>
      </c>
      <c r="C33" s="1" t="s">
        <v>18</v>
      </c>
      <c r="D33" s="1">
        <v>109598</v>
      </c>
      <c r="E33" s="1" t="s">
        <v>27</v>
      </c>
      <c r="F33" s="7">
        <f>VLOOKUP(D33,'[3]INFO IPS'!$D:$E,2,FALSE)</f>
        <v>45748</v>
      </c>
      <c r="G33" s="7">
        <f>VLOOKUP(D33,'[3]INFO IPS'!$D:$F,3,FALSE)</f>
        <v>45742</v>
      </c>
      <c r="H33" s="8">
        <f>VLOOKUP(D33,'[3]INFO IPS'!$D:$G,4,FALSE)</f>
        <v>1687199</v>
      </c>
      <c r="I33" s="8">
        <v>1687199</v>
      </c>
      <c r="J33" s="5" t="s">
        <v>29</v>
      </c>
      <c r="K33" s="4" t="s">
        <v>30</v>
      </c>
      <c r="L33" s="5" t="s">
        <v>31</v>
      </c>
      <c r="M33" s="4" t="s">
        <v>61</v>
      </c>
    </row>
    <row r="34" spans="1:13" x14ac:dyDescent="0.35">
      <c r="A34" s="10">
        <v>890308493</v>
      </c>
      <c r="B34" s="1" t="s">
        <v>86</v>
      </c>
      <c r="C34" s="1" t="s">
        <v>18</v>
      </c>
      <c r="D34" s="1">
        <v>109600</v>
      </c>
      <c r="E34" s="1" t="s">
        <v>27</v>
      </c>
      <c r="F34" s="7">
        <f>VLOOKUP(D34,'[3]INFO IPS'!$D:$E,2,FALSE)</f>
        <v>45748</v>
      </c>
      <c r="G34" s="7">
        <f>VLOOKUP(D34,'[3]INFO IPS'!$D:$F,3,FALSE)</f>
        <v>45742</v>
      </c>
      <c r="H34" s="8">
        <f>VLOOKUP(D34,'[3]INFO IPS'!$D:$G,4,FALSE)</f>
        <v>2998185</v>
      </c>
      <c r="I34" s="8">
        <v>2998185</v>
      </c>
      <c r="J34" s="5" t="s">
        <v>29</v>
      </c>
      <c r="K34" s="4" t="s">
        <v>30</v>
      </c>
      <c r="L34" s="5" t="s">
        <v>31</v>
      </c>
      <c r="M34" s="4" t="s">
        <v>62</v>
      </c>
    </row>
    <row r="35" spans="1:13" x14ac:dyDescent="0.35">
      <c r="A35" s="10">
        <v>890308493</v>
      </c>
      <c r="B35" s="1" t="s">
        <v>86</v>
      </c>
      <c r="C35" s="1" t="s">
        <v>17</v>
      </c>
      <c r="D35" s="1">
        <v>116967</v>
      </c>
      <c r="E35" s="1" t="s">
        <v>27</v>
      </c>
      <c r="F35" s="7">
        <f>VLOOKUP(D35,'[3]INFO IPS'!$D:$E,2,FALSE)</f>
        <v>45751</v>
      </c>
      <c r="G35" s="7">
        <f>VLOOKUP(D35,'[3]INFO IPS'!$D:$F,3,FALSE)</f>
        <v>45743</v>
      </c>
      <c r="H35" s="8">
        <f>VLOOKUP(D35,'[3]INFO IPS'!$D:$G,4,FALSE)</f>
        <v>507552</v>
      </c>
      <c r="I35" s="8">
        <v>507552</v>
      </c>
      <c r="J35" s="5" t="s">
        <v>29</v>
      </c>
      <c r="K35" s="4" t="s">
        <v>30</v>
      </c>
      <c r="L35" s="5" t="s">
        <v>31</v>
      </c>
      <c r="M35" s="4" t="s">
        <v>63</v>
      </c>
    </row>
    <row r="36" spans="1:13" x14ac:dyDescent="0.35">
      <c r="A36" s="10">
        <v>890308493</v>
      </c>
      <c r="B36" s="1" t="s">
        <v>86</v>
      </c>
      <c r="C36" s="1" t="s">
        <v>17</v>
      </c>
      <c r="D36" s="1">
        <v>116980</v>
      </c>
      <c r="E36" s="1" t="s">
        <v>27</v>
      </c>
      <c r="F36" s="7">
        <f>VLOOKUP(D36,'[3]INFO IPS'!$D:$E,2,FALSE)</f>
        <v>45754</v>
      </c>
      <c r="G36" s="7">
        <f>VLOOKUP(D36,'[3]INFO IPS'!$D:$F,3,FALSE)</f>
        <v>45743</v>
      </c>
      <c r="H36" s="8">
        <f>VLOOKUP(D36,'[3]INFO IPS'!$D:$G,4,FALSE)</f>
        <v>2616808</v>
      </c>
      <c r="I36" s="8">
        <v>2616808</v>
      </c>
      <c r="J36" s="5" t="s">
        <v>29</v>
      </c>
      <c r="K36" s="4" t="s">
        <v>30</v>
      </c>
      <c r="L36" s="5" t="s">
        <v>31</v>
      </c>
      <c r="M36" s="4" t="s">
        <v>64</v>
      </c>
    </row>
    <row r="37" spans="1:13" x14ac:dyDescent="0.35">
      <c r="A37" s="10">
        <v>890308493</v>
      </c>
      <c r="B37" s="1" t="s">
        <v>86</v>
      </c>
      <c r="C37" s="1" t="s">
        <v>17</v>
      </c>
      <c r="D37" s="1">
        <v>116981</v>
      </c>
      <c r="E37" s="1" t="s">
        <v>27</v>
      </c>
      <c r="F37" s="7">
        <f>VLOOKUP(D37,'[3]INFO IPS'!$D:$E,2,FALSE)</f>
        <v>45754</v>
      </c>
      <c r="G37" s="7">
        <f>VLOOKUP(D37,'[3]INFO IPS'!$D:$F,3,FALSE)</f>
        <v>45743</v>
      </c>
      <c r="H37" s="8">
        <f>VLOOKUP(D37,'[3]INFO IPS'!$D:$G,4,FALSE)</f>
        <v>2744640</v>
      </c>
      <c r="I37" s="8">
        <v>2744640</v>
      </c>
      <c r="J37" s="5" t="s">
        <v>29</v>
      </c>
      <c r="K37" s="4" t="s">
        <v>30</v>
      </c>
      <c r="L37" s="5" t="s">
        <v>31</v>
      </c>
      <c r="M37" s="4" t="s">
        <v>65</v>
      </c>
    </row>
    <row r="38" spans="1:13" x14ac:dyDescent="0.35">
      <c r="A38" s="10">
        <v>890308493</v>
      </c>
      <c r="B38" s="1" t="s">
        <v>86</v>
      </c>
      <c r="C38" s="1" t="s">
        <v>17</v>
      </c>
      <c r="D38" s="1">
        <v>116983</v>
      </c>
      <c r="E38" s="1" t="s">
        <v>27</v>
      </c>
      <c r="F38" s="7">
        <f>VLOOKUP(D38,'[3]INFO IPS'!$D:$E,2,FALSE)</f>
        <v>45754</v>
      </c>
      <c r="G38" s="7">
        <f>VLOOKUP(D38,'[3]INFO IPS'!$D:$F,3,FALSE)</f>
        <v>45743</v>
      </c>
      <c r="H38" s="8">
        <f>VLOOKUP(D38,'[3]INFO IPS'!$D:$G,4,FALSE)</f>
        <v>2282976</v>
      </c>
      <c r="I38" s="8">
        <v>2282976</v>
      </c>
      <c r="J38" s="5" t="s">
        <v>29</v>
      </c>
      <c r="K38" s="4" t="s">
        <v>30</v>
      </c>
      <c r="L38" s="5" t="s">
        <v>31</v>
      </c>
      <c r="M38" s="4" t="s">
        <v>66</v>
      </c>
    </row>
    <row r="39" spans="1:13" x14ac:dyDescent="0.35">
      <c r="A39" s="10">
        <v>890308493</v>
      </c>
      <c r="B39" s="1" t="s">
        <v>86</v>
      </c>
      <c r="C39" s="1" t="s">
        <v>17</v>
      </c>
      <c r="D39" s="1">
        <v>116984</v>
      </c>
      <c r="E39" s="1" t="s">
        <v>27</v>
      </c>
      <c r="F39" s="7">
        <f>VLOOKUP(D39,'[3]INFO IPS'!$D:$E,2,FALSE)</f>
        <v>45754</v>
      </c>
      <c r="G39" s="7">
        <f>VLOOKUP(D39,'[3]INFO IPS'!$D:$F,3,FALSE)</f>
        <v>45743</v>
      </c>
      <c r="H39" s="8">
        <f>VLOOKUP(D39,'[3]INFO IPS'!$D:$G,4,FALSE)</f>
        <v>1025520</v>
      </c>
      <c r="I39" s="8">
        <v>1025520</v>
      </c>
      <c r="J39" s="5" t="s">
        <v>29</v>
      </c>
      <c r="K39" s="4" t="s">
        <v>30</v>
      </c>
      <c r="L39" s="5" t="s">
        <v>31</v>
      </c>
      <c r="M39" s="4" t="s">
        <v>67</v>
      </c>
    </row>
    <row r="40" spans="1:13" x14ac:dyDescent="0.35">
      <c r="A40" s="10">
        <v>890308493</v>
      </c>
      <c r="B40" s="1" t="s">
        <v>86</v>
      </c>
      <c r="C40" s="1" t="s">
        <v>17</v>
      </c>
      <c r="D40" s="1">
        <v>117038</v>
      </c>
      <c r="E40" s="1" t="s">
        <v>27</v>
      </c>
      <c r="F40" s="7">
        <f>VLOOKUP(D40,'[3]INFO IPS'!$D:$E,2,FALSE)</f>
        <v>45754</v>
      </c>
      <c r="G40" s="7">
        <f>VLOOKUP(D40,'[3]INFO IPS'!$D:$F,3,FALSE)</f>
        <v>45747</v>
      </c>
      <c r="H40" s="8">
        <f>VLOOKUP(D40,'[3]INFO IPS'!$D:$G,4,FALSE)</f>
        <v>178260</v>
      </c>
      <c r="I40" s="8">
        <v>178260</v>
      </c>
      <c r="J40" s="5" t="s">
        <v>29</v>
      </c>
      <c r="K40" s="4" t="s">
        <v>30</v>
      </c>
      <c r="L40" s="5" t="s">
        <v>31</v>
      </c>
      <c r="M40" s="4" t="s">
        <v>68</v>
      </c>
    </row>
    <row r="41" spans="1:13" x14ac:dyDescent="0.35">
      <c r="A41" s="10">
        <v>890308493</v>
      </c>
      <c r="B41" s="1" t="s">
        <v>86</v>
      </c>
      <c r="C41" s="1" t="s">
        <v>17</v>
      </c>
      <c r="D41" s="1">
        <v>117075</v>
      </c>
      <c r="E41" s="1" t="s">
        <v>27</v>
      </c>
      <c r="F41" s="7">
        <v>45757</v>
      </c>
      <c r="G41" s="7">
        <v>45779</v>
      </c>
      <c r="H41" s="8">
        <v>4737152</v>
      </c>
      <c r="I41" s="8">
        <v>4737152</v>
      </c>
      <c r="J41" s="5" t="s">
        <v>29</v>
      </c>
      <c r="K41" s="4" t="s">
        <v>30</v>
      </c>
      <c r="L41" s="5" t="s">
        <v>31</v>
      </c>
      <c r="M41" s="4" t="s">
        <v>69</v>
      </c>
    </row>
    <row r="42" spans="1:13" x14ac:dyDescent="0.35">
      <c r="A42" s="10">
        <v>890308493</v>
      </c>
      <c r="B42" s="1" t="s">
        <v>86</v>
      </c>
      <c r="C42" s="1" t="s">
        <v>17</v>
      </c>
      <c r="D42" s="1">
        <v>117076</v>
      </c>
      <c r="E42" s="1" t="s">
        <v>27</v>
      </c>
      <c r="F42" s="7">
        <v>45757</v>
      </c>
      <c r="G42" s="7">
        <v>45779</v>
      </c>
      <c r="H42" s="8">
        <v>1184288</v>
      </c>
      <c r="I42" s="8">
        <v>1184288</v>
      </c>
      <c r="J42" s="5" t="s">
        <v>29</v>
      </c>
      <c r="K42" s="4" t="s">
        <v>30</v>
      </c>
      <c r="L42" s="5" t="s">
        <v>31</v>
      </c>
      <c r="M42" s="4" t="s">
        <v>70</v>
      </c>
    </row>
    <row r="43" spans="1:13" x14ac:dyDescent="0.35">
      <c r="A43" s="10">
        <v>890308493</v>
      </c>
      <c r="B43" s="1" t="s">
        <v>86</v>
      </c>
      <c r="C43" s="1" t="s">
        <v>17</v>
      </c>
      <c r="D43" s="1">
        <v>117087</v>
      </c>
      <c r="E43" s="1" t="s">
        <v>27</v>
      </c>
      <c r="F43" s="7">
        <v>45761</v>
      </c>
      <c r="G43" s="7">
        <v>45779</v>
      </c>
      <c r="H43" s="8">
        <v>160520</v>
      </c>
      <c r="I43" s="8">
        <v>160520</v>
      </c>
      <c r="J43" s="5" t="s">
        <v>29</v>
      </c>
      <c r="K43" s="4" t="s">
        <v>30</v>
      </c>
      <c r="L43" s="5" t="s">
        <v>31</v>
      </c>
      <c r="M43" s="4" t="s">
        <v>71</v>
      </c>
    </row>
    <row r="44" spans="1:13" x14ac:dyDescent="0.35">
      <c r="A44" s="10">
        <v>890308493</v>
      </c>
      <c r="B44" s="1" t="s">
        <v>86</v>
      </c>
      <c r="C44" s="1" t="s">
        <v>17</v>
      </c>
      <c r="D44" s="1">
        <v>117088</v>
      </c>
      <c r="E44" s="1" t="s">
        <v>27</v>
      </c>
      <c r="F44" s="7">
        <v>45761</v>
      </c>
      <c r="G44" s="7">
        <v>45779</v>
      </c>
      <c r="H44" s="8">
        <v>161800</v>
      </c>
      <c r="I44" s="8">
        <v>161800</v>
      </c>
      <c r="J44" s="5" t="s">
        <v>29</v>
      </c>
      <c r="K44" s="4" t="s">
        <v>30</v>
      </c>
      <c r="L44" s="5" t="s">
        <v>31</v>
      </c>
      <c r="M44" s="4" t="s">
        <v>72</v>
      </c>
    </row>
    <row r="45" spans="1:13" x14ac:dyDescent="0.35">
      <c r="A45" s="10">
        <v>890308493</v>
      </c>
      <c r="B45" s="1" t="s">
        <v>86</v>
      </c>
      <c r="C45" s="1" t="s">
        <v>17</v>
      </c>
      <c r="D45" s="1">
        <v>117089</v>
      </c>
      <c r="E45" s="1" t="s">
        <v>27</v>
      </c>
      <c r="F45" s="7">
        <v>45761</v>
      </c>
      <c r="G45" s="7">
        <v>45779</v>
      </c>
      <c r="H45" s="8">
        <v>161800</v>
      </c>
      <c r="I45" s="8">
        <v>161800</v>
      </c>
      <c r="J45" s="5" t="s">
        <v>29</v>
      </c>
      <c r="K45" s="4" t="s">
        <v>30</v>
      </c>
      <c r="L45" s="5" t="s">
        <v>31</v>
      </c>
      <c r="M45" s="4" t="s">
        <v>73</v>
      </c>
    </row>
    <row r="46" spans="1:13" x14ac:dyDescent="0.35">
      <c r="A46" s="10">
        <v>890308493</v>
      </c>
      <c r="B46" s="1" t="s">
        <v>86</v>
      </c>
      <c r="C46" s="1" t="s">
        <v>17</v>
      </c>
      <c r="D46" s="1">
        <v>117090</v>
      </c>
      <c r="E46" s="1" t="s">
        <v>27</v>
      </c>
      <c r="F46" s="7">
        <v>45761</v>
      </c>
      <c r="G46" s="7">
        <v>45779</v>
      </c>
      <c r="H46" s="8">
        <v>56160</v>
      </c>
      <c r="I46" s="8">
        <v>56160</v>
      </c>
      <c r="J46" s="5" t="s">
        <v>29</v>
      </c>
      <c r="K46" s="4" t="s">
        <v>30</v>
      </c>
      <c r="L46" s="5" t="s">
        <v>31</v>
      </c>
      <c r="M46" s="4" t="s">
        <v>74</v>
      </c>
    </row>
    <row r="47" spans="1:13" x14ac:dyDescent="0.35">
      <c r="A47" s="10">
        <v>890308493</v>
      </c>
      <c r="B47" s="1" t="s">
        <v>86</v>
      </c>
      <c r="C47" s="1" t="s">
        <v>17</v>
      </c>
      <c r="D47" s="1">
        <v>117183</v>
      </c>
      <c r="E47" s="1" t="s">
        <v>28</v>
      </c>
      <c r="F47" s="7">
        <v>45773</v>
      </c>
      <c r="G47" s="7">
        <v>45790</v>
      </c>
      <c r="H47" s="8">
        <v>2532700</v>
      </c>
      <c r="I47" s="8">
        <v>2532700</v>
      </c>
      <c r="J47" s="5" t="s">
        <v>29</v>
      </c>
      <c r="K47" s="4" t="s">
        <v>30</v>
      </c>
      <c r="L47" s="5" t="s">
        <v>31</v>
      </c>
      <c r="M47" s="4" t="s">
        <v>75</v>
      </c>
    </row>
    <row r="48" spans="1:13" x14ac:dyDescent="0.35">
      <c r="A48" s="10">
        <v>890308493</v>
      </c>
      <c r="B48" s="1" t="s">
        <v>86</v>
      </c>
      <c r="C48" s="1" t="s">
        <v>18</v>
      </c>
      <c r="D48" s="1">
        <v>109664</v>
      </c>
      <c r="E48" s="1" t="s">
        <v>28</v>
      </c>
      <c r="F48" s="7">
        <v>45866</v>
      </c>
      <c r="G48" s="7">
        <v>45783</v>
      </c>
      <c r="H48" s="8">
        <v>841318</v>
      </c>
      <c r="I48" s="8">
        <v>841318</v>
      </c>
      <c r="J48" s="5" t="s">
        <v>29</v>
      </c>
      <c r="K48" s="4" t="s">
        <v>30</v>
      </c>
      <c r="L48" s="5" t="s">
        <v>31</v>
      </c>
      <c r="M48" s="4" t="s">
        <v>76</v>
      </c>
    </row>
    <row r="49" spans="1:13" x14ac:dyDescent="0.35">
      <c r="A49" s="10">
        <v>890308493</v>
      </c>
      <c r="B49" s="1" t="s">
        <v>86</v>
      </c>
      <c r="C49" s="1" t="s">
        <v>18</v>
      </c>
      <c r="D49" s="1">
        <v>109665</v>
      </c>
      <c r="E49" s="1" t="s">
        <v>28</v>
      </c>
      <c r="F49" s="7">
        <v>45775</v>
      </c>
      <c r="G49" s="7">
        <v>45783</v>
      </c>
      <c r="H49" s="8">
        <v>1512288</v>
      </c>
      <c r="I49" s="8">
        <v>1512288</v>
      </c>
      <c r="J49" s="5" t="s">
        <v>29</v>
      </c>
      <c r="K49" s="4" t="s">
        <v>30</v>
      </c>
      <c r="L49" s="5" t="s">
        <v>31</v>
      </c>
      <c r="M49" s="4" t="s">
        <v>77</v>
      </c>
    </row>
    <row r="50" spans="1:13" x14ac:dyDescent="0.35">
      <c r="A50" s="10">
        <v>890308493</v>
      </c>
      <c r="B50" s="1" t="s">
        <v>86</v>
      </c>
      <c r="C50" s="1" t="s">
        <v>18</v>
      </c>
      <c r="D50" s="1">
        <v>109666</v>
      </c>
      <c r="E50" s="1" t="s">
        <v>28</v>
      </c>
      <c r="F50" s="7">
        <v>45775</v>
      </c>
      <c r="G50" s="7">
        <v>45784</v>
      </c>
      <c r="H50" s="8">
        <v>1909674</v>
      </c>
      <c r="I50" s="8">
        <v>1909674</v>
      </c>
      <c r="J50" s="5" t="s">
        <v>29</v>
      </c>
      <c r="K50" s="4" t="s">
        <v>30</v>
      </c>
      <c r="L50" s="5" t="s">
        <v>31</v>
      </c>
      <c r="M50" s="4" t="s">
        <v>78</v>
      </c>
    </row>
    <row r="51" spans="1:13" x14ac:dyDescent="0.35">
      <c r="A51" s="10">
        <v>890308493</v>
      </c>
      <c r="B51" s="1" t="s">
        <v>86</v>
      </c>
      <c r="C51" s="1" t="s">
        <v>18</v>
      </c>
      <c r="D51" s="1">
        <v>109677</v>
      </c>
      <c r="E51" s="1" t="s">
        <v>28</v>
      </c>
      <c r="F51" s="7">
        <v>45775</v>
      </c>
      <c r="G51" s="7">
        <v>45783</v>
      </c>
      <c r="H51" s="8">
        <v>253270</v>
      </c>
      <c r="I51" s="8">
        <v>253270</v>
      </c>
      <c r="J51" s="5" t="s">
        <v>29</v>
      </c>
      <c r="K51" s="4" t="s">
        <v>30</v>
      </c>
      <c r="L51" s="5" t="s">
        <v>31</v>
      </c>
      <c r="M51" s="4" t="s">
        <v>79</v>
      </c>
    </row>
    <row r="52" spans="1:13" x14ac:dyDescent="0.35">
      <c r="A52" s="10">
        <v>890308493</v>
      </c>
      <c r="B52" s="1" t="s">
        <v>86</v>
      </c>
      <c r="C52" s="1" t="s">
        <v>17</v>
      </c>
      <c r="D52" s="1">
        <v>117188</v>
      </c>
      <c r="E52" s="1" t="s">
        <v>28</v>
      </c>
      <c r="F52" s="7">
        <v>45773</v>
      </c>
      <c r="G52" s="7">
        <v>45791</v>
      </c>
      <c r="H52" s="8">
        <v>42520</v>
      </c>
      <c r="I52" s="8">
        <v>42520</v>
      </c>
      <c r="J52" s="5" t="s">
        <v>29</v>
      </c>
      <c r="K52" s="4" t="s">
        <v>30</v>
      </c>
      <c r="L52" s="5" t="s">
        <v>31</v>
      </c>
      <c r="M52" s="4" t="s">
        <v>80</v>
      </c>
    </row>
    <row r="53" spans="1:13" x14ac:dyDescent="0.35">
      <c r="A53" s="10">
        <v>890308493</v>
      </c>
      <c r="B53" s="1" t="s">
        <v>86</v>
      </c>
      <c r="C53" s="1" t="s">
        <v>17</v>
      </c>
      <c r="D53" s="1">
        <v>117190</v>
      </c>
      <c r="E53" s="1" t="s">
        <v>28</v>
      </c>
      <c r="F53" s="7">
        <v>45775</v>
      </c>
      <c r="G53" s="7">
        <v>45791</v>
      </c>
      <c r="H53" s="8">
        <v>1963677</v>
      </c>
      <c r="I53" s="8">
        <v>1963677</v>
      </c>
      <c r="J53" s="5" t="s">
        <v>29</v>
      </c>
      <c r="K53" s="4" t="s">
        <v>30</v>
      </c>
      <c r="L53" s="5" t="s">
        <v>31</v>
      </c>
      <c r="M53" s="4" t="s">
        <v>81</v>
      </c>
    </row>
    <row r="54" spans="1:13" x14ac:dyDescent="0.35">
      <c r="A54" s="10">
        <v>890308493</v>
      </c>
      <c r="B54" s="1" t="s">
        <v>86</v>
      </c>
      <c r="C54" s="1" t="s">
        <v>17</v>
      </c>
      <c r="D54" s="1">
        <v>117192</v>
      </c>
      <c r="E54" s="1" t="s">
        <v>28</v>
      </c>
      <c r="F54" s="7">
        <v>45775</v>
      </c>
      <c r="G54" s="7">
        <v>45790</v>
      </c>
      <c r="H54" s="8">
        <v>2080115</v>
      </c>
      <c r="I54" s="8">
        <v>2080115</v>
      </c>
      <c r="J54" s="5" t="s">
        <v>29</v>
      </c>
      <c r="K54" s="4" t="s">
        <v>30</v>
      </c>
      <c r="L54" s="5" t="s">
        <v>31</v>
      </c>
      <c r="M54" s="4" t="s">
        <v>82</v>
      </c>
    </row>
    <row r="55" spans="1:13" x14ac:dyDescent="0.35">
      <c r="A55" s="10">
        <v>890308493</v>
      </c>
      <c r="B55" s="1" t="s">
        <v>86</v>
      </c>
      <c r="C55" s="1" t="s">
        <v>17</v>
      </c>
      <c r="D55" s="1">
        <v>117223</v>
      </c>
      <c r="E55" s="1" t="s">
        <v>28</v>
      </c>
      <c r="F55" s="7">
        <v>45775</v>
      </c>
      <c r="G55" s="7">
        <v>45790</v>
      </c>
      <c r="H55" s="8">
        <v>1732711</v>
      </c>
      <c r="I55" s="8">
        <v>1732711</v>
      </c>
      <c r="J55" s="5" t="s">
        <v>29</v>
      </c>
      <c r="K55" s="4" t="s">
        <v>30</v>
      </c>
      <c r="L55" s="5" t="s">
        <v>31</v>
      </c>
      <c r="M55" s="4" t="s">
        <v>83</v>
      </c>
    </row>
    <row r="56" spans="1:13" x14ac:dyDescent="0.35">
      <c r="A56" s="10">
        <v>890308493</v>
      </c>
      <c r="B56" s="1" t="s">
        <v>86</v>
      </c>
      <c r="C56" s="1" t="s">
        <v>17</v>
      </c>
      <c r="D56" s="1">
        <v>117265</v>
      </c>
      <c r="E56" s="1" t="s">
        <v>28</v>
      </c>
      <c r="F56" s="7">
        <v>45777</v>
      </c>
      <c r="G56" s="7">
        <v>45807</v>
      </c>
      <c r="H56" s="8">
        <v>4271896</v>
      </c>
      <c r="I56" s="8">
        <v>4271896</v>
      </c>
      <c r="J56" s="5" t="s">
        <v>29</v>
      </c>
      <c r="K56" s="4" t="s">
        <v>30</v>
      </c>
      <c r="L56" s="5" t="s">
        <v>31</v>
      </c>
      <c r="M56" s="4" t="s">
        <v>84</v>
      </c>
    </row>
    <row r="57" spans="1:13" x14ac:dyDescent="0.35">
      <c r="A57" s="10">
        <v>890308493</v>
      </c>
      <c r="B57" s="1" t="s">
        <v>86</v>
      </c>
      <c r="C57" s="1" t="s">
        <v>17</v>
      </c>
      <c r="D57" s="1">
        <v>117266</v>
      </c>
      <c r="E57" s="1" t="s">
        <v>28</v>
      </c>
      <c r="F57" s="7">
        <v>45777</v>
      </c>
      <c r="G57" s="7">
        <v>45790</v>
      </c>
      <c r="H57" s="8">
        <v>171200</v>
      </c>
      <c r="I57" s="8">
        <v>171200</v>
      </c>
      <c r="J57" s="5" t="s">
        <v>29</v>
      </c>
      <c r="K57" s="4" t="s">
        <v>30</v>
      </c>
      <c r="L57" s="5" t="s">
        <v>31</v>
      </c>
      <c r="M57" s="4" t="s">
        <v>85</v>
      </c>
    </row>
    <row r="58" spans="1:13" x14ac:dyDescent="0.35">
      <c r="I58" s="9">
        <f>SUM(I4:I57)</f>
        <v>66698151</v>
      </c>
    </row>
  </sheetData>
  <mergeCells count="3">
    <mergeCell ref="C1:D2"/>
    <mergeCell ref="E1:L1"/>
    <mergeCell ref="E2:L2"/>
  </mergeCells>
  <phoneticPr fontId="8" type="noConversion"/>
  <dataValidations count="1">
    <dataValidation type="whole" operator="greaterThan" allowBlank="1" showInputMessage="1" showErrorMessage="1" errorTitle="DATO ERRADO" error="El valor debe ser diferente de cero" sqref="H1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8"/>
  <sheetViews>
    <sheetView workbookViewId="0">
      <selection activeCell="A3" sqref="A3:C8"/>
    </sheetView>
  </sheetViews>
  <sheetFormatPr baseColWidth="10" defaultRowHeight="14.5" x14ac:dyDescent="0.35"/>
  <cols>
    <col min="1" max="1" width="59.1796875" bestFit="1" customWidth="1"/>
    <col min="2" max="2" width="14.81640625" customWidth="1"/>
    <col min="3" max="3" width="22.90625" bestFit="1" customWidth="1"/>
  </cols>
  <sheetData>
    <row r="3" spans="1:3" x14ac:dyDescent="0.35">
      <c r="A3" s="40" t="s">
        <v>261</v>
      </c>
      <c r="B3" t="s">
        <v>259</v>
      </c>
      <c r="C3" t="s">
        <v>260</v>
      </c>
    </row>
    <row r="4" spans="1:3" x14ac:dyDescent="0.35">
      <c r="A4" s="41" t="s">
        <v>253</v>
      </c>
      <c r="B4">
        <v>27</v>
      </c>
      <c r="C4">
        <v>33869699</v>
      </c>
    </row>
    <row r="5" spans="1:3" x14ac:dyDescent="0.35">
      <c r="A5" s="41" t="s">
        <v>125</v>
      </c>
      <c r="B5">
        <v>1</v>
      </c>
      <c r="C5">
        <v>507552</v>
      </c>
    </row>
    <row r="6" spans="1:3" x14ac:dyDescent="0.35">
      <c r="A6" s="41" t="s">
        <v>134</v>
      </c>
      <c r="B6">
        <v>25</v>
      </c>
      <c r="C6">
        <v>30357223</v>
      </c>
    </row>
    <row r="7" spans="1:3" x14ac:dyDescent="0.35">
      <c r="A7" s="41" t="s">
        <v>165</v>
      </c>
      <c r="B7">
        <v>1</v>
      </c>
      <c r="C7">
        <v>1963677</v>
      </c>
    </row>
    <row r="8" spans="1:3" x14ac:dyDescent="0.35">
      <c r="A8" s="41" t="s">
        <v>262</v>
      </c>
      <c r="B8">
        <v>54</v>
      </c>
      <c r="C8">
        <v>66698151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H56"/>
  <sheetViews>
    <sheetView showGridLines="0" workbookViewId="0">
      <pane ySplit="2" topLeftCell="A9" activePane="bottomLeft" state="frozen"/>
      <selection pane="bottomLeft" activeCell="H19" sqref="H19"/>
    </sheetView>
  </sheetViews>
  <sheetFormatPr baseColWidth="10" defaultRowHeight="14.5" x14ac:dyDescent="0.35"/>
  <cols>
    <col min="1" max="1" width="8.90625" customWidth="1"/>
    <col min="2" max="2" width="14.1796875" bestFit="1" customWidth="1"/>
    <col min="3" max="3" width="8" customWidth="1"/>
    <col min="4" max="4" width="7.6328125" customWidth="1"/>
    <col min="5" max="5" width="9.26953125" bestFit="1" customWidth="1"/>
    <col min="6" max="6" width="15.90625" bestFit="1" customWidth="1"/>
    <col min="7" max="7" width="13.08984375" bestFit="1" customWidth="1"/>
    <col min="8" max="8" width="9.90625" customWidth="1"/>
    <col min="9" max="9" width="9.54296875" customWidth="1"/>
    <col min="10" max="10" width="12.26953125" bestFit="1" customWidth="1"/>
    <col min="11" max="11" width="12.453125" bestFit="1" customWidth="1"/>
    <col min="12" max="12" width="7.1796875" customWidth="1"/>
    <col min="13" max="13" width="7.36328125" customWidth="1"/>
    <col min="14" max="14" width="13.1796875" bestFit="1" customWidth="1"/>
    <col min="15" max="15" width="22.1796875" customWidth="1"/>
    <col min="16" max="16" width="19.54296875" customWidth="1"/>
    <col min="17" max="17" width="17.81640625" customWidth="1"/>
    <col min="18" max="18" width="14.36328125" bestFit="1" customWidth="1"/>
    <col min="19" max="19" width="14.26953125" bestFit="1" customWidth="1"/>
    <col min="20" max="20" width="16.81640625" bestFit="1" customWidth="1"/>
    <col min="21" max="21" width="14.6328125" bestFit="1" customWidth="1"/>
    <col min="22" max="22" width="14" bestFit="1" customWidth="1"/>
    <col min="23" max="23" width="13.26953125" bestFit="1" customWidth="1"/>
    <col min="24" max="24" width="13.7265625" bestFit="1" customWidth="1"/>
    <col min="25" max="25" width="9.08984375" bestFit="1" customWidth="1"/>
    <col min="26" max="26" width="9.54296875" bestFit="1" customWidth="1"/>
    <col min="27" max="27" width="14.7265625" bestFit="1" customWidth="1"/>
    <col min="28" max="28" width="14.90625" bestFit="1" customWidth="1"/>
    <col min="29" max="33" width="16.54296875" customWidth="1"/>
    <col min="34" max="42" width="12.36328125" customWidth="1"/>
    <col min="43" max="60" width="13.453125" customWidth="1"/>
  </cols>
  <sheetData>
    <row r="1" spans="1:60" s="32" customFormat="1" ht="10" x14ac:dyDescent="0.2">
      <c r="A1" s="31">
        <v>45807</v>
      </c>
      <c r="C1" s="33"/>
      <c r="D1" s="33"/>
      <c r="E1" s="33"/>
      <c r="F1" s="33"/>
      <c r="J1" s="34">
        <f>+SUBTOTAL(9,J3:J16587)</f>
        <v>78745246</v>
      </c>
      <c r="K1" s="34">
        <f>+SUBTOTAL(9,K3:K16587)</f>
        <v>66698151</v>
      </c>
      <c r="P1" s="34">
        <f>+K1-SUM(AH1:AP1)</f>
        <v>0</v>
      </c>
      <c r="R1" s="34">
        <f>+SUBTOTAL(9,R3:R16587)</f>
        <v>31601386</v>
      </c>
      <c r="U1" s="31"/>
      <c r="V1" s="31"/>
      <c r="W1" s="31"/>
      <c r="X1" s="31"/>
      <c r="AA1" s="34">
        <f>+SUBTOTAL(9,AA3:AA16587)</f>
        <v>626352</v>
      </c>
      <c r="AB1" s="35"/>
      <c r="AH1" s="34">
        <f t="shared" ref="AH1:AQ1" si="0">+SUBTOTAL(9,AH3:AH16587)</f>
        <v>33869699</v>
      </c>
      <c r="AI1" s="34">
        <f t="shared" si="0"/>
        <v>507552</v>
      </c>
      <c r="AJ1" s="34">
        <f t="shared" si="0"/>
        <v>0</v>
      </c>
      <c r="AK1" s="34">
        <f t="shared" si="0"/>
        <v>0</v>
      </c>
      <c r="AL1" s="34">
        <f t="shared" si="0"/>
        <v>0</v>
      </c>
      <c r="AM1" s="34">
        <f t="shared" si="0"/>
        <v>118800</v>
      </c>
      <c r="AN1" s="34">
        <f t="shared" si="0"/>
        <v>32202100</v>
      </c>
      <c r="AO1" s="34">
        <f t="shared" si="0"/>
        <v>0</v>
      </c>
      <c r="AP1" s="34">
        <f t="shared" si="0"/>
        <v>0</v>
      </c>
      <c r="AQ1" s="34">
        <f t="shared" si="0"/>
        <v>681250</v>
      </c>
      <c r="AR1" s="34"/>
      <c r="AT1" s="31"/>
      <c r="AV1" s="34"/>
      <c r="AW1" s="34">
        <f>+SUBTOTAL(9,AW3:AW16587)</f>
        <v>17185622</v>
      </c>
      <c r="AX1" s="34"/>
      <c r="AZ1" s="31"/>
      <c r="BB1" s="34"/>
      <c r="BC1" s="34">
        <f>+SUBTOTAL(9,BC3:BC16587)</f>
        <v>27426066</v>
      </c>
      <c r="BD1" s="34"/>
      <c r="BF1" s="31"/>
      <c r="BH1" s="34"/>
    </row>
    <row r="2" spans="1:60" ht="30" x14ac:dyDescent="0.35">
      <c r="A2" s="11" t="s">
        <v>6</v>
      </c>
      <c r="B2" s="11" t="s">
        <v>8</v>
      </c>
      <c r="C2" s="11" t="s">
        <v>0</v>
      </c>
      <c r="D2" s="11" t="s">
        <v>1</v>
      </c>
      <c r="E2" s="11" t="s">
        <v>87</v>
      </c>
      <c r="F2" s="11" t="s">
        <v>88</v>
      </c>
      <c r="G2" s="11" t="s">
        <v>12</v>
      </c>
      <c r="H2" s="11" t="s">
        <v>2</v>
      </c>
      <c r="I2" s="11" t="s">
        <v>3</v>
      </c>
      <c r="J2" s="11" t="s">
        <v>4</v>
      </c>
      <c r="K2" s="11" t="s">
        <v>5</v>
      </c>
      <c r="L2" s="11" t="s">
        <v>7</v>
      </c>
      <c r="M2" s="11" t="s">
        <v>9</v>
      </c>
      <c r="N2" s="11" t="s">
        <v>10</v>
      </c>
      <c r="O2" s="12" t="s">
        <v>11</v>
      </c>
      <c r="P2" s="13" t="s">
        <v>89</v>
      </c>
      <c r="Q2" s="14" t="s">
        <v>90</v>
      </c>
      <c r="R2" s="15" t="s">
        <v>91</v>
      </c>
      <c r="S2" s="16" t="s">
        <v>92</v>
      </c>
      <c r="T2" s="17" t="s">
        <v>93</v>
      </c>
      <c r="U2" s="18" t="s">
        <v>94</v>
      </c>
      <c r="V2" s="18" t="s">
        <v>95</v>
      </c>
      <c r="W2" s="18" t="s">
        <v>96</v>
      </c>
      <c r="X2" s="18" t="s">
        <v>97</v>
      </c>
      <c r="Y2" s="17" t="s">
        <v>98</v>
      </c>
      <c r="Z2" s="17" t="s">
        <v>99</v>
      </c>
      <c r="AA2" s="19" t="s">
        <v>102</v>
      </c>
      <c r="AB2" s="20" t="s">
        <v>103</v>
      </c>
      <c r="AC2" s="20" t="s">
        <v>104</v>
      </c>
      <c r="AD2" s="20" t="s">
        <v>105</v>
      </c>
      <c r="AE2" s="20" t="s">
        <v>106</v>
      </c>
      <c r="AF2" s="20" t="s">
        <v>107</v>
      </c>
      <c r="AG2" s="20" t="s">
        <v>108</v>
      </c>
      <c r="AH2" s="21" t="s">
        <v>109</v>
      </c>
      <c r="AI2" s="21" t="s">
        <v>110</v>
      </c>
      <c r="AJ2" s="21" t="s">
        <v>111</v>
      </c>
      <c r="AK2" s="21" t="s">
        <v>112</v>
      </c>
      <c r="AL2" s="21" t="s">
        <v>113</v>
      </c>
      <c r="AM2" s="21" t="s">
        <v>100</v>
      </c>
      <c r="AN2" s="21" t="s">
        <v>114</v>
      </c>
      <c r="AO2" s="21" t="s">
        <v>115</v>
      </c>
      <c r="AP2" s="21" t="s">
        <v>116</v>
      </c>
      <c r="AQ2" s="37" t="s">
        <v>117</v>
      </c>
      <c r="AR2" s="37" t="s">
        <v>118</v>
      </c>
      <c r="AS2" s="38" t="s">
        <v>119</v>
      </c>
      <c r="AT2" s="39" t="s">
        <v>120</v>
      </c>
      <c r="AU2" s="38" t="s">
        <v>121</v>
      </c>
      <c r="AV2" s="37" t="s">
        <v>122</v>
      </c>
      <c r="AW2" s="36" t="s">
        <v>117</v>
      </c>
      <c r="AX2" s="36" t="s">
        <v>118</v>
      </c>
      <c r="AY2" s="17" t="s">
        <v>119</v>
      </c>
      <c r="AZ2" s="18" t="s">
        <v>120</v>
      </c>
      <c r="BA2" s="17" t="s">
        <v>121</v>
      </c>
      <c r="BB2" s="36" t="s">
        <v>122</v>
      </c>
      <c r="BC2" s="22" t="s">
        <v>117</v>
      </c>
      <c r="BD2" s="22" t="s">
        <v>118</v>
      </c>
      <c r="BE2" s="23" t="s">
        <v>119</v>
      </c>
      <c r="BF2" s="24" t="s">
        <v>120</v>
      </c>
      <c r="BG2" s="23" t="s">
        <v>121</v>
      </c>
      <c r="BH2" s="22" t="s">
        <v>122</v>
      </c>
    </row>
    <row r="3" spans="1:60" x14ac:dyDescent="0.35">
      <c r="A3" s="25">
        <v>890308493</v>
      </c>
      <c r="B3" s="25" t="s">
        <v>86</v>
      </c>
      <c r="C3" s="25" t="s">
        <v>17</v>
      </c>
      <c r="D3" s="25">
        <v>116171</v>
      </c>
      <c r="E3" s="25" t="s">
        <v>230</v>
      </c>
      <c r="F3" s="25" t="s">
        <v>231</v>
      </c>
      <c r="G3" s="25" t="s">
        <v>24</v>
      </c>
      <c r="H3" s="26">
        <v>45656</v>
      </c>
      <c r="I3" s="26">
        <v>45665</v>
      </c>
      <c r="J3" s="27">
        <v>3722048</v>
      </c>
      <c r="K3" s="28">
        <v>58368</v>
      </c>
      <c r="L3" s="29" t="s">
        <v>29</v>
      </c>
      <c r="M3" s="29" t="s">
        <v>30</v>
      </c>
      <c r="N3" s="29" t="s">
        <v>31</v>
      </c>
      <c r="O3" s="29" t="s">
        <v>43</v>
      </c>
      <c r="P3" s="25" t="s">
        <v>134</v>
      </c>
      <c r="Q3" s="25" t="s">
        <v>253</v>
      </c>
      <c r="R3" s="30">
        <v>0</v>
      </c>
      <c r="S3" s="25"/>
      <c r="T3" s="25" t="s">
        <v>135</v>
      </c>
      <c r="U3" s="26">
        <v>45656</v>
      </c>
      <c r="V3" s="26">
        <v>45665</v>
      </c>
      <c r="W3" s="26">
        <v>45672</v>
      </c>
      <c r="X3" s="26"/>
      <c r="Y3" s="25">
        <v>135</v>
      </c>
      <c r="Z3" s="25" t="s">
        <v>219</v>
      </c>
      <c r="AA3" s="30">
        <v>0</v>
      </c>
      <c r="AB3" s="25"/>
      <c r="AC3" s="25"/>
      <c r="AD3" s="25"/>
      <c r="AE3" s="25" t="s">
        <v>130</v>
      </c>
      <c r="AF3" s="25"/>
      <c r="AG3" s="25" t="s">
        <v>136</v>
      </c>
      <c r="AH3" s="30">
        <v>58368</v>
      </c>
      <c r="AI3" s="30">
        <v>0</v>
      </c>
      <c r="AJ3" s="30">
        <v>0</v>
      </c>
      <c r="AK3" s="30">
        <v>0</v>
      </c>
      <c r="AL3" s="30">
        <v>0</v>
      </c>
      <c r="AM3" s="30">
        <v>0</v>
      </c>
      <c r="AN3" s="30">
        <v>0</v>
      </c>
      <c r="AO3" s="30">
        <v>0</v>
      </c>
      <c r="AP3" s="30">
        <v>0</v>
      </c>
      <c r="AQ3" s="30">
        <v>0</v>
      </c>
      <c r="AR3" s="30">
        <v>0</v>
      </c>
      <c r="AS3" s="25"/>
      <c r="AT3" s="26"/>
      <c r="AU3" s="25"/>
      <c r="AV3" s="30">
        <v>0</v>
      </c>
      <c r="AW3" s="30">
        <v>0</v>
      </c>
      <c r="AX3" s="30">
        <v>0</v>
      </c>
      <c r="AY3" s="25"/>
      <c r="AZ3" s="26"/>
      <c r="BA3" s="25"/>
      <c r="BB3" s="30">
        <v>0</v>
      </c>
      <c r="BC3" s="30">
        <v>3663680</v>
      </c>
      <c r="BD3" s="30">
        <v>0</v>
      </c>
      <c r="BE3" s="25">
        <v>4800068737</v>
      </c>
      <c r="BF3" s="26">
        <v>45793</v>
      </c>
      <c r="BG3" s="25" t="s">
        <v>256</v>
      </c>
      <c r="BH3" s="30">
        <v>38010870</v>
      </c>
    </row>
    <row r="4" spans="1:60" x14ac:dyDescent="0.35">
      <c r="A4" s="25">
        <v>890308493</v>
      </c>
      <c r="B4" s="25" t="s">
        <v>86</v>
      </c>
      <c r="C4" s="25" t="s">
        <v>17</v>
      </c>
      <c r="D4" s="25">
        <v>115929</v>
      </c>
      <c r="E4" s="25" t="s">
        <v>238</v>
      </c>
      <c r="F4" s="25" t="s">
        <v>239</v>
      </c>
      <c r="G4" s="25" t="s">
        <v>23</v>
      </c>
      <c r="H4" s="26">
        <v>45624</v>
      </c>
      <c r="I4" s="26">
        <v>45639</v>
      </c>
      <c r="J4" s="27">
        <v>1914000</v>
      </c>
      <c r="K4" s="28">
        <v>34400</v>
      </c>
      <c r="L4" s="29" t="s">
        <v>29</v>
      </c>
      <c r="M4" s="29" t="s">
        <v>30</v>
      </c>
      <c r="N4" s="29" t="s">
        <v>31</v>
      </c>
      <c r="O4" s="29" t="s">
        <v>39</v>
      </c>
      <c r="P4" s="25" t="s">
        <v>134</v>
      </c>
      <c r="Q4" s="25" t="s">
        <v>253</v>
      </c>
      <c r="R4" s="30">
        <v>0</v>
      </c>
      <c r="S4" s="25"/>
      <c r="T4" s="25" t="s">
        <v>135</v>
      </c>
      <c r="U4" s="26">
        <v>45624</v>
      </c>
      <c r="V4" s="26">
        <v>45639</v>
      </c>
      <c r="W4" s="26">
        <v>45645</v>
      </c>
      <c r="X4" s="26"/>
      <c r="Y4" s="25">
        <v>162</v>
      </c>
      <c r="Z4" s="25" t="s">
        <v>219</v>
      </c>
      <c r="AA4" s="30">
        <v>0</v>
      </c>
      <c r="AB4" s="25"/>
      <c r="AC4" s="25"/>
      <c r="AD4" s="25"/>
      <c r="AE4" s="25" t="s">
        <v>130</v>
      </c>
      <c r="AF4" s="25"/>
      <c r="AG4" s="25" t="s">
        <v>136</v>
      </c>
      <c r="AH4" s="30">
        <v>34400</v>
      </c>
      <c r="AI4" s="30">
        <v>0</v>
      </c>
      <c r="AJ4" s="30">
        <v>0</v>
      </c>
      <c r="AK4" s="30">
        <v>0</v>
      </c>
      <c r="AL4" s="30">
        <v>0</v>
      </c>
      <c r="AM4" s="30">
        <v>0</v>
      </c>
      <c r="AN4" s="30">
        <v>0</v>
      </c>
      <c r="AO4" s="30">
        <v>0</v>
      </c>
      <c r="AP4" s="30">
        <v>0</v>
      </c>
      <c r="AQ4" s="30">
        <v>0</v>
      </c>
      <c r="AR4" s="30">
        <v>0</v>
      </c>
      <c r="AS4" s="25"/>
      <c r="AT4" s="26"/>
      <c r="AU4" s="25"/>
      <c r="AV4" s="30">
        <v>0</v>
      </c>
      <c r="AW4" s="30">
        <v>1085808</v>
      </c>
      <c r="AX4" s="30">
        <v>0</v>
      </c>
      <c r="AY4" s="25">
        <v>4800068737</v>
      </c>
      <c r="AZ4" s="26">
        <v>45793</v>
      </c>
      <c r="BA4" s="25" t="s">
        <v>256</v>
      </c>
      <c r="BB4" s="30">
        <v>38010870</v>
      </c>
      <c r="BC4" s="30">
        <v>793792</v>
      </c>
      <c r="BD4" s="30">
        <v>0</v>
      </c>
      <c r="BE4" s="25">
        <v>2201583037</v>
      </c>
      <c r="BF4" s="26">
        <v>45677</v>
      </c>
      <c r="BG4" s="25" t="s">
        <v>254</v>
      </c>
      <c r="BH4" s="30">
        <v>2780731</v>
      </c>
    </row>
    <row r="5" spans="1:60" x14ac:dyDescent="0.35">
      <c r="A5" s="25">
        <v>890308493</v>
      </c>
      <c r="B5" s="25" t="s">
        <v>86</v>
      </c>
      <c r="C5" s="25" t="s">
        <v>17</v>
      </c>
      <c r="D5" s="25">
        <v>115921</v>
      </c>
      <c r="E5" s="25" t="s">
        <v>236</v>
      </c>
      <c r="F5" s="25" t="s">
        <v>237</v>
      </c>
      <c r="G5" s="25" t="s">
        <v>23</v>
      </c>
      <c r="H5" s="26">
        <v>45624</v>
      </c>
      <c r="I5" s="26">
        <v>45639</v>
      </c>
      <c r="J5" s="27">
        <v>1440681</v>
      </c>
      <c r="K5" s="28">
        <v>51667</v>
      </c>
      <c r="L5" s="29" t="s">
        <v>29</v>
      </c>
      <c r="M5" s="29" t="s">
        <v>30</v>
      </c>
      <c r="N5" s="29" t="s">
        <v>31</v>
      </c>
      <c r="O5" s="29" t="s">
        <v>38</v>
      </c>
      <c r="P5" s="25" t="s">
        <v>134</v>
      </c>
      <c r="Q5" s="25" t="s">
        <v>253</v>
      </c>
      <c r="R5" s="30">
        <v>0</v>
      </c>
      <c r="S5" s="25"/>
      <c r="T5" s="25" t="s">
        <v>135</v>
      </c>
      <c r="U5" s="26">
        <v>45624</v>
      </c>
      <c r="V5" s="26">
        <v>45639</v>
      </c>
      <c r="W5" s="26">
        <v>45645</v>
      </c>
      <c r="X5" s="26"/>
      <c r="Y5" s="25">
        <v>162</v>
      </c>
      <c r="Z5" s="25" t="s">
        <v>219</v>
      </c>
      <c r="AA5" s="30">
        <v>0</v>
      </c>
      <c r="AB5" s="25"/>
      <c r="AC5" s="25"/>
      <c r="AD5" s="25"/>
      <c r="AE5" s="25" t="s">
        <v>130</v>
      </c>
      <c r="AF5" s="25"/>
      <c r="AG5" s="25" t="s">
        <v>136</v>
      </c>
      <c r="AH5" s="30">
        <v>51667</v>
      </c>
      <c r="AI5" s="30">
        <v>0</v>
      </c>
      <c r="AJ5" s="30">
        <v>0</v>
      </c>
      <c r="AK5" s="30">
        <v>0</v>
      </c>
      <c r="AL5" s="30">
        <v>0</v>
      </c>
      <c r="AM5" s="30">
        <v>0</v>
      </c>
      <c r="AN5" s="30">
        <v>0</v>
      </c>
      <c r="AO5" s="30">
        <v>0</v>
      </c>
      <c r="AP5" s="30">
        <v>0</v>
      </c>
      <c r="AQ5" s="30">
        <v>0</v>
      </c>
      <c r="AR5" s="30">
        <v>0</v>
      </c>
      <c r="AS5" s="25"/>
      <c r="AT5" s="26"/>
      <c r="AU5" s="25"/>
      <c r="AV5" s="30">
        <v>0</v>
      </c>
      <c r="AW5" s="30">
        <v>0</v>
      </c>
      <c r="AX5" s="30">
        <v>0</v>
      </c>
      <c r="AY5" s="25"/>
      <c r="AZ5" s="26"/>
      <c r="BA5" s="25"/>
      <c r="BB5" s="30">
        <v>0</v>
      </c>
      <c r="BC5" s="30">
        <v>1389014</v>
      </c>
      <c r="BD5" s="30">
        <v>0</v>
      </c>
      <c r="BE5" s="25">
        <v>4800068737</v>
      </c>
      <c r="BF5" s="26">
        <v>45793</v>
      </c>
      <c r="BG5" s="25" t="s">
        <v>256</v>
      </c>
      <c r="BH5" s="30">
        <v>38010870</v>
      </c>
    </row>
    <row r="6" spans="1:60" x14ac:dyDescent="0.35">
      <c r="A6" s="25">
        <v>890308493</v>
      </c>
      <c r="B6" s="25" t="s">
        <v>86</v>
      </c>
      <c r="C6" s="25" t="s">
        <v>17</v>
      </c>
      <c r="D6" s="25">
        <v>116172</v>
      </c>
      <c r="E6" s="25" t="s">
        <v>224</v>
      </c>
      <c r="F6" s="25" t="s">
        <v>225</v>
      </c>
      <c r="G6" s="25" t="s">
        <v>24</v>
      </c>
      <c r="H6" s="26">
        <v>45656</v>
      </c>
      <c r="I6" s="26">
        <v>45672</v>
      </c>
      <c r="J6" s="27">
        <v>1994424</v>
      </c>
      <c r="K6" s="28">
        <v>1451060</v>
      </c>
      <c r="L6" s="29" t="s">
        <v>29</v>
      </c>
      <c r="M6" s="29" t="s">
        <v>30</v>
      </c>
      <c r="N6" s="29" t="s">
        <v>31</v>
      </c>
      <c r="O6" s="29" t="s">
        <v>44</v>
      </c>
      <c r="P6" s="25" t="s">
        <v>134</v>
      </c>
      <c r="Q6" s="25" t="s">
        <v>253</v>
      </c>
      <c r="R6" s="30">
        <v>0</v>
      </c>
      <c r="S6" s="25"/>
      <c r="T6" s="25" t="s">
        <v>135</v>
      </c>
      <c r="U6" s="26">
        <v>45656</v>
      </c>
      <c r="V6" s="26">
        <v>45672</v>
      </c>
      <c r="W6" s="26">
        <v>45687</v>
      </c>
      <c r="X6" s="26"/>
      <c r="Y6" s="25">
        <v>120</v>
      </c>
      <c r="Z6" s="25" t="s">
        <v>219</v>
      </c>
      <c r="AA6" s="30">
        <v>0</v>
      </c>
      <c r="AB6" s="25"/>
      <c r="AC6" s="25"/>
      <c r="AD6" s="25"/>
      <c r="AE6" s="25" t="s">
        <v>130</v>
      </c>
      <c r="AF6" s="25"/>
      <c r="AG6" s="25" t="s">
        <v>136</v>
      </c>
      <c r="AH6" s="30">
        <v>1451060</v>
      </c>
      <c r="AI6" s="30">
        <v>0</v>
      </c>
      <c r="AJ6" s="30">
        <v>0</v>
      </c>
      <c r="AK6" s="30">
        <v>0</v>
      </c>
      <c r="AL6" s="30">
        <v>0</v>
      </c>
      <c r="AM6" s="30">
        <v>0</v>
      </c>
      <c r="AN6" s="30">
        <v>0</v>
      </c>
      <c r="AO6" s="30">
        <v>0</v>
      </c>
      <c r="AP6" s="30">
        <v>0</v>
      </c>
      <c r="AQ6" s="30">
        <v>0</v>
      </c>
      <c r="AR6" s="30">
        <v>0</v>
      </c>
      <c r="AS6" s="25"/>
      <c r="AT6" s="26"/>
      <c r="AU6" s="25"/>
      <c r="AV6" s="30">
        <v>0</v>
      </c>
      <c r="AW6" s="30">
        <v>1451060</v>
      </c>
      <c r="AX6" s="30">
        <v>0</v>
      </c>
      <c r="AY6" s="25">
        <v>4800069013</v>
      </c>
      <c r="AZ6" s="26">
        <v>45807</v>
      </c>
      <c r="BA6" s="25" t="s">
        <v>257</v>
      </c>
      <c r="BB6" s="30">
        <v>27730893</v>
      </c>
      <c r="BC6" s="30">
        <v>543364</v>
      </c>
      <c r="BD6" s="30">
        <v>0</v>
      </c>
      <c r="BE6" s="25">
        <v>2201599214</v>
      </c>
      <c r="BF6" s="26">
        <v>45733</v>
      </c>
      <c r="BG6" s="25" t="s">
        <v>254</v>
      </c>
      <c r="BH6" s="30">
        <v>3800728</v>
      </c>
    </row>
    <row r="7" spans="1:60" x14ac:dyDescent="0.35">
      <c r="A7" s="25">
        <v>890308493</v>
      </c>
      <c r="B7" s="25" t="s">
        <v>86</v>
      </c>
      <c r="C7" s="25" t="s">
        <v>17</v>
      </c>
      <c r="D7" s="25">
        <v>116160</v>
      </c>
      <c r="E7" s="25" t="s">
        <v>226</v>
      </c>
      <c r="F7" s="25" t="s">
        <v>227</v>
      </c>
      <c r="G7" s="25" t="s">
        <v>24</v>
      </c>
      <c r="H7" s="26">
        <v>45656</v>
      </c>
      <c r="I7" s="26">
        <v>45672</v>
      </c>
      <c r="J7" s="27">
        <v>2866960</v>
      </c>
      <c r="K7" s="28">
        <v>2360673</v>
      </c>
      <c r="L7" s="29" t="s">
        <v>29</v>
      </c>
      <c r="M7" s="29" t="s">
        <v>30</v>
      </c>
      <c r="N7" s="29" t="s">
        <v>31</v>
      </c>
      <c r="O7" s="29" t="s">
        <v>42</v>
      </c>
      <c r="P7" s="25" t="s">
        <v>134</v>
      </c>
      <c r="Q7" s="25" t="s">
        <v>253</v>
      </c>
      <c r="R7" s="30">
        <v>0</v>
      </c>
      <c r="S7" s="25"/>
      <c r="T7" s="25" t="s">
        <v>135</v>
      </c>
      <c r="U7" s="26">
        <v>45656</v>
      </c>
      <c r="V7" s="26">
        <v>45672</v>
      </c>
      <c r="W7" s="26">
        <v>45687</v>
      </c>
      <c r="X7" s="26"/>
      <c r="Y7" s="25">
        <v>120</v>
      </c>
      <c r="Z7" s="25" t="s">
        <v>219</v>
      </c>
      <c r="AA7" s="30">
        <v>0</v>
      </c>
      <c r="AB7" s="25"/>
      <c r="AC7" s="25"/>
      <c r="AD7" s="25"/>
      <c r="AE7" s="25" t="s">
        <v>130</v>
      </c>
      <c r="AF7" s="25"/>
      <c r="AG7" s="25" t="s">
        <v>136</v>
      </c>
      <c r="AH7" s="30">
        <v>2360673</v>
      </c>
      <c r="AI7" s="30">
        <v>0</v>
      </c>
      <c r="AJ7" s="30">
        <v>0</v>
      </c>
      <c r="AK7" s="30">
        <v>0</v>
      </c>
      <c r="AL7" s="30">
        <v>0</v>
      </c>
      <c r="AM7" s="30">
        <v>0</v>
      </c>
      <c r="AN7" s="30">
        <v>0</v>
      </c>
      <c r="AO7" s="30">
        <v>0</v>
      </c>
      <c r="AP7" s="30">
        <v>0</v>
      </c>
      <c r="AQ7" s="30">
        <v>0</v>
      </c>
      <c r="AR7" s="30">
        <v>0</v>
      </c>
      <c r="AS7" s="25"/>
      <c r="AT7" s="26"/>
      <c r="AU7" s="25"/>
      <c r="AV7" s="30">
        <v>0</v>
      </c>
      <c r="AW7" s="30">
        <v>2360673</v>
      </c>
      <c r="AX7" s="30">
        <v>0</v>
      </c>
      <c r="AY7" s="25">
        <v>4800069013</v>
      </c>
      <c r="AZ7" s="26">
        <v>45807</v>
      </c>
      <c r="BA7" s="25" t="s">
        <v>257</v>
      </c>
      <c r="BB7" s="30">
        <v>27730893</v>
      </c>
      <c r="BC7" s="30">
        <v>506287</v>
      </c>
      <c r="BD7" s="30">
        <v>0</v>
      </c>
      <c r="BE7" s="25">
        <v>2201599214</v>
      </c>
      <c r="BF7" s="26">
        <v>45733</v>
      </c>
      <c r="BG7" s="25" t="s">
        <v>254</v>
      </c>
      <c r="BH7" s="30">
        <v>3800728</v>
      </c>
    </row>
    <row r="8" spans="1:60" x14ac:dyDescent="0.35">
      <c r="A8" s="25">
        <v>890308493</v>
      </c>
      <c r="B8" s="25" t="s">
        <v>86</v>
      </c>
      <c r="C8" s="25" t="s">
        <v>17</v>
      </c>
      <c r="D8" s="25">
        <v>116441</v>
      </c>
      <c r="E8" s="25" t="s">
        <v>222</v>
      </c>
      <c r="F8" s="25" t="s">
        <v>223</v>
      </c>
      <c r="G8" s="25" t="s">
        <v>25</v>
      </c>
      <c r="H8" s="26">
        <v>45686</v>
      </c>
      <c r="I8" s="26">
        <v>45694</v>
      </c>
      <c r="J8" s="27">
        <v>2779544</v>
      </c>
      <c r="K8" s="28">
        <v>2323284</v>
      </c>
      <c r="L8" s="29" t="s">
        <v>29</v>
      </c>
      <c r="M8" s="29" t="s">
        <v>30</v>
      </c>
      <c r="N8" s="29" t="s">
        <v>31</v>
      </c>
      <c r="O8" s="29" t="s">
        <v>50</v>
      </c>
      <c r="P8" s="25" t="s">
        <v>134</v>
      </c>
      <c r="Q8" s="25" t="s">
        <v>253</v>
      </c>
      <c r="R8" s="30">
        <v>0</v>
      </c>
      <c r="S8" s="25"/>
      <c r="T8" s="25" t="s">
        <v>135</v>
      </c>
      <c r="U8" s="26">
        <v>45686</v>
      </c>
      <c r="V8" s="26">
        <v>45694</v>
      </c>
      <c r="W8" s="26">
        <v>45716</v>
      </c>
      <c r="X8" s="26"/>
      <c r="Y8" s="25">
        <v>91</v>
      </c>
      <c r="Z8" s="25" t="s">
        <v>219</v>
      </c>
      <c r="AA8" s="30">
        <v>0</v>
      </c>
      <c r="AB8" s="25"/>
      <c r="AC8" s="25"/>
      <c r="AD8" s="25"/>
      <c r="AE8" s="25" t="s">
        <v>130</v>
      </c>
      <c r="AF8" s="25"/>
      <c r="AG8" s="25" t="s">
        <v>136</v>
      </c>
      <c r="AH8" s="30">
        <v>2323284</v>
      </c>
      <c r="AI8" s="30">
        <v>0</v>
      </c>
      <c r="AJ8" s="30">
        <v>0</v>
      </c>
      <c r="AK8" s="30">
        <v>0</v>
      </c>
      <c r="AL8" s="30">
        <v>0</v>
      </c>
      <c r="AM8" s="30">
        <v>0</v>
      </c>
      <c r="AN8" s="30">
        <v>0</v>
      </c>
      <c r="AO8" s="30">
        <v>0</v>
      </c>
      <c r="AP8" s="30">
        <v>0</v>
      </c>
      <c r="AQ8" s="30">
        <v>0</v>
      </c>
      <c r="AR8" s="30">
        <v>0</v>
      </c>
      <c r="AS8" s="25"/>
      <c r="AT8" s="26"/>
      <c r="AU8" s="25"/>
      <c r="AV8" s="30">
        <v>0</v>
      </c>
      <c r="AW8" s="30">
        <v>2323283</v>
      </c>
      <c r="AX8" s="30">
        <v>0</v>
      </c>
      <c r="AY8" s="25">
        <v>4800069013</v>
      </c>
      <c r="AZ8" s="26">
        <v>45807</v>
      </c>
      <c r="BA8" s="25" t="s">
        <v>257</v>
      </c>
      <c r="BB8" s="30">
        <v>27730893</v>
      </c>
      <c r="BC8" s="30">
        <v>456260</v>
      </c>
      <c r="BD8" s="30">
        <v>0</v>
      </c>
      <c r="BE8" s="25">
        <v>2201599214</v>
      </c>
      <c r="BF8" s="26">
        <v>45733</v>
      </c>
      <c r="BG8" s="25" t="s">
        <v>254</v>
      </c>
      <c r="BH8" s="30">
        <v>3800728</v>
      </c>
    </row>
    <row r="9" spans="1:60" x14ac:dyDescent="0.35">
      <c r="A9" s="25">
        <v>890308493</v>
      </c>
      <c r="B9" s="25" t="s">
        <v>86</v>
      </c>
      <c r="C9" s="25" t="s">
        <v>17</v>
      </c>
      <c r="D9" s="25">
        <v>116194</v>
      </c>
      <c r="E9" s="25" t="s">
        <v>183</v>
      </c>
      <c r="F9" s="25" t="s">
        <v>184</v>
      </c>
      <c r="G9" s="25" t="s">
        <v>24</v>
      </c>
      <c r="H9" s="26">
        <v>45656</v>
      </c>
      <c r="I9" s="26">
        <v>45691</v>
      </c>
      <c r="J9" s="27">
        <v>205080</v>
      </c>
      <c r="K9" s="28">
        <v>5500</v>
      </c>
      <c r="L9" s="29" t="s">
        <v>29</v>
      </c>
      <c r="M9" s="29" t="s">
        <v>30</v>
      </c>
      <c r="N9" s="29" t="s">
        <v>31</v>
      </c>
      <c r="O9" s="29" t="s">
        <v>45</v>
      </c>
      <c r="P9" s="25" t="s">
        <v>165</v>
      </c>
      <c r="Q9" s="25" t="s">
        <v>253</v>
      </c>
      <c r="R9" s="30">
        <v>0</v>
      </c>
      <c r="S9" s="25"/>
      <c r="T9" s="25" t="s">
        <v>135</v>
      </c>
      <c r="U9" s="26">
        <v>45656</v>
      </c>
      <c r="V9" s="26">
        <v>45691</v>
      </c>
      <c r="W9" s="26">
        <v>45775</v>
      </c>
      <c r="X9" s="26"/>
      <c r="Y9" s="25">
        <v>32</v>
      </c>
      <c r="Z9" s="25" t="s">
        <v>185</v>
      </c>
      <c r="AA9" s="30">
        <v>0</v>
      </c>
      <c r="AB9" s="25"/>
      <c r="AC9" s="25"/>
      <c r="AD9" s="25"/>
      <c r="AE9" s="25" t="s">
        <v>130</v>
      </c>
      <c r="AF9" s="25"/>
      <c r="AG9" s="25" t="s">
        <v>136</v>
      </c>
      <c r="AH9" s="30">
        <v>5500</v>
      </c>
      <c r="AI9" s="30">
        <v>0</v>
      </c>
      <c r="AJ9" s="30">
        <v>0</v>
      </c>
      <c r="AK9" s="30">
        <v>0</v>
      </c>
      <c r="AL9" s="30">
        <v>0</v>
      </c>
      <c r="AM9" s="30">
        <v>0</v>
      </c>
      <c r="AN9" s="30">
        <v>0</v>
      </c>
      <c r="AO9" s="30">
        <v>0</v>
      </c>
      <c r="AP9" s="30">
        <v>0</v>
      </c>
      <c r="AQ9" s="30">
        <v>0</v>
      </c>
      <c r="AR9" s="30">
        <v>0</v>
      </c>
      <c r="AS9" s="25"/>
      <c r="AT9" s="26"/>
      <c r="AU9" s="25"/>
      <c r="AV9" s="30">
        <v>0</v>
      </c>
      <c r="AW9" s="30">
        <v>5500</v>
      </c>
      <c r="AX9" s="30">
        <v>0</v>
      </c>
      <c r="AY9" s="25">
        <v>4800069013</v>
      </c>
      <c r="AZ9" s="26">
        <v>45807</v>
      </c>
      <c r="BA9" s="25" t="s">
        <v>257</v>
      </c>
      <c r="BB9" s="30">
        <v>27730893</v>
      </c>
      <c r="BC9" s="30">
        <v>110420</v>
      </c>
      <c r="BD9" s="30">
        <v>0</v>
      </c>
      <c r="BE9" s="25">
        <v>4800068737</v>
      </c>
      <c r="BF9" s="26">
        <v>45793</v>
      </c>
      <c r="BG9" s="25" t="s">
        <v>256</v>
      </c>
      <c r="BH9" s="30">
        <v>38010870</v>
      </c>
    </row>
    <row r="10" spans="1:60" x14ac:dyDescent="0.35">
      <c r="A10" s="25">
        <v>890308493</v>
      </c>
      <c r="B10" s="25" t="s">
        <v>86</v>
      </c>
      <c r="C10" s="25" t="s">
        <v>17</v>
      </c>
      <c r="D10" s="25">
        <v>116033</v>
      </c>
      <c r="E10" s="25" t="s">
        <v>234</v>
      </c>
      <c r="F10" s="25" t="s">
        <v>235</v>
      </c>
      <c r="G10" s="25" t="s">
        <v>23</v>
      </c>
      <c r="H10" s="26">
        <v>45626</v>
      </c>
      <c r="I10" s="26">
        <v>45639</v>
      </c>
      <c r="J10" s="27">
        <v>423140</v>
      </c>
      <c r="K10" s="28">
        <v>156400</v>
      </c>
      <c r="L10" s="29" t="s">
        <v>29</v>
      </c>
      <c r="M10" s="29" t="s">
        <v>30</v>
      </c>
      <c r="N10" s="29" t="s">
        <v>31</v>
      </c>
      <c r="O10" s="29" t="s">
        <v>40</v>
      </c>
      <c r="P10" s="25" t="s">
        <v>252</v>
      </c>
      <c r="Q10" s="25" t="s">
        <v>253</v>
      </c>
      <c r="R10" s="30">
        <v>0</v>
      </c>
      <c r="S10" s="25"/>
      <c r="T10" s="25" t="s">
        <v>135</v>
      </c>
      <c r="U10" s="26">
        <v>45626</v>
      </c>
      <c r="V10" s="26">
        <v>45639</v>
      </c>
      <c r="W10" s="26">
        <v>45645</v>
      </c>
      <c r="X10" s="26"/>
      <c r="Y10" s="25">
        <v>162</v>
      </c>
      <c r="Z10" s="25" t="s">
        <v>219</v>
      </c>
      <c r="AA10" s="30">
        <v>0</v>
      </c>
      <c r="AB10" s="25"/>
      <c r="AC10" s="25"/>
      <c r="AD10" s="25"/>
      <c r="AE10" s="25" t="s">
        <v>130</v>
      </c>
      <c r="AF10" s="25"/>
      <c r="AG10" s="25" t="s">
        <v>136</v>
      </c>
      <c r="AH10" s="30">
        <v>156400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25"/>
      <c r="AT10" s="26"/>
      <c r="AU10" s="25"/>
      <c r="AV10" s="30">
        <v>0</v>
      </c>
      <c r="AW10" s="30">
        <v>204790</v>
      </c>
      <c r="AX10" s="30">
        <v>0</v>
      </c>
      <c r="AY10" s="25">
        <v>4800068737</v>
      </c>
      <c r="AZ10" s="26">
        <v>45793</v>
      </c>
      <c r="BA10" s="25" t="s">
        <v>256</v>
      </c>
      <c r="BB10" s="30">
        <v>38010870</v>
      </c>
      <c r="BC10" s="30">
        <v>61950</v>
      </c>
      <c r="BD10" s="30">
        <v>0</v>
      </c>
      <c r="BE10" s="25">
        <v>2201599603</v>
      </c>
      <c r="BF10" s="26">
        <v>45735</v>
      </c>
      <c r="BG10" s="25" t="s">
        <v>254</v>
      </c>
      <c r="BH10" s="30">
        <v>138212</v>
      </c>
    </row>
    <row r="11" spans="1:60" x14ac:dyDescent="0.35">
      <c r="A11" s="25">
        <v>890308493</v>
      </c>
      <c r="B11" s="25" t="s">
        <v>86</v>
      </c>
      <c r="C11" s="25" t="s">
        <v>17</v>
      </c>
      <c r="D11" s="25">
        <v>116438</v>
      </c>
      <c r="E11" s="25" t="s">
        <v>186</v>
      </c>
      <c r="F11" s="25" t="s">
        <v>187</v>
      </c>
      <c r="G11" s="25" t="s">
        <v>25</v>
      </c>
      <c r="H11" s="26">
        <v>45686</v>
      </c>
      <c r="I11" s="26">
        <v>45694</v>
      </c>
      <c r="J11" s="27">
        <v>302560</v>
      </c>
      <c r="K11" s="28">
        <v>171600</v>
      </c>
      <c r="L11" s="29" t="s">
        <v>29</v>
      </c>
      <c r="M11" s="29" t="s">
        <v>30</v>
      </c>
      <c r="N11" s="29" t="s">
        <v>31</v>
      </c>
      <c r="O11" s="29" t="s">
        <v>48</v>
      </c>
      <c r="P11" s="25" t="s">
        <v>250</v>
      </c>
      <c r="Q11" s="25" t="s">
        <v>253</v>
      </c>
      <c r="R11" s="30">
        <v>0</v>
      </c>
      <c r="S11" s="25"/>
      <c r="T11" s="25" t="s">
        <v>135</v>
      </c>
      <c r="U11" s="26">
        <v>45686</v>
      </c>
      <c r="V11" s="26">
        <v>45694</v>
      </c>
      <c r="W11" s="26">
        <v>45775</v>
      </c>
      <c r="X11" s="26"/>
      <c r="Y11" s="25">
        <v>32</v>
      </c>
      <c r="Z11" s="25" t="s">
        <v>185</v>
      </c>
      <c r="AA11" s="30">
        <v>0</v>
      </c>
      <c r="AB11" s="25"/>
      <c r="AC11" s="25"/>
      <c r="AD11" s="25"/>
      <c r="AE11" s="25" t="s">
        <v>130</v>
      </c>
      <c r="AF11" s="25"/>
      <c r="AG11" s="25" t="s">
        <v>136</v>
      </c>
      <c r="AH11" s="30">
        <v>171600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25"/>
      <c r="AT11" s="26"/>
      <c r="AU11" s="25"/>
      <c r="AV11" s="30">
        <v>0</v>
      </c>
      <c r="AW11" s="30">
        <v>171600</v>
      </c>
      <c r="AX11" s="30">
        <v>0</v>
      </c>
      <c r="AY11" s="25">
        <v>4800069013</v>
      </c>
      <c r="AZ11" s="26">
        <v>45807</v>
      </c>
      <c r="BA11" s="25" t="s">
        <v>257</v>
      </c>
      <c r="BB11" s="30">
        <v>27730893</v>
      </c>
      <c r="BC11" s="30">
        <v>74800</v>
      </c>
      <c r="BD11" s="30">
        <v>0</v>
      </c>
      <c r="BE11" s="25">
        <v>2201599214</v>
      </c>
      <c r="BF11" s="26">
        <v>45733</v>
      </c>
      <c r="BG11" s="25" t="s">
        <v>254</v>
      </c>
      <c r="BH11" s="30">
        <v>3800728</v>
      </c>
    </row>
    <row r="12" spans="1:60" x14ac:dyDescent="0.35">
      <c r="A12" s="25">
        <v>890308493</v>
      </c>
      <c r="B12" s="25" t="s">
        <v>86</v>
      </c>
      <c r="C12" s="25" t="s">
        <v>18</v>
      </c>
      <c r="D12" s="25">
        <v>109227</v>
      </c>
      <c r="E12" s="25" t="s">
        <v>208</v>
      </c>
      <c r="F12" s="25" t="s">
        <v>209</v>
      </c>
      <c r="G12" s="25" t="s">
        <v>21</v>
      </c>
      <c r="H12" s="26">
        <v>45560</v>
      </c>
      <c r="I12" s="26">
        <v>45566</v>
      </c>
      <c r="J12" s="27">
        <v>221056</v>
      </c>
      <c r="K12" s="28">
        <v>23920</v>
      </c>
      <c r="L12" s="29" t="s">
        <v>29</v>
      </c>
      <c r="M12" s="29" t="s">
        <v>30</v>
      </c>
      <c r="N12" s="29" t="s">
        <v>31</v>
      </c>
      <c r="O12" s="29" t="s">
        <v>34</v>
      </c>
      <c r="P12" s="25" t="s">
        <v>251</v>
      </c>
      <c r="Q12" s="25" t="s">
        <v>253</v>
      </c>
      <c r="R12" s="30">
        <v>0</v>
      </c>
      <c r="S12" s="25"/>
      <c r="T12" s="25" t="s">
        <v>135</v>
      </c>
      <c r="U12" s="26">
        <v>45560</v>
      </c>
      <c r="V12" s="26">
        <v>45566</v>
      </c>
      <c r="W12" s="26">
        <v>45758</v>
      </c>
      <c r="X12" s="26"/>
      <c r="Y12" s="25">
        <v>49</v>
      </c>
      <c r="Z12" s="25" t="s">
        <v>185</v>
      </c>
      <c r="AA12" s="30">
        <v>0</v>
      </c>
      <c r="AB12" s="25"/>
      <c r="AC12" s="25"/>
      <c r="AD12" s="25"/>
      <c r="AE12" s="25" t="s">
        <v>130</v>
      </c>
      <c r="AF12" s="25"/>
      <c r="AG12" s="25" t="s">
        <v>136</v>
      </c>
      <c r="AH12" s="30">
        <v>23920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0</v>
      </c>
      <c r="AS12" s="25"/>
      <c r="AT12" s="26"/>
      <c r="AU12" s="25"/>
      <c r="AV12" s="30">
        <v>0</v>
      </c>
      <c r="AW12" s="30">
        <v>0</v>
      </c>
      <c r="AX12" s="30">
        <v>0</v>
      </c>
      <c r="AY12" s="25"/>
      <c r="AZ12" s="26"/>
      <c r="BA12" s="25"/>
      <c r="BB12" s="30">
        <v>0</v>
      </c>
      <c r="BC12" s="30">
        <v>86608</v>
      </c>
      <c r="BD12" s="30">
        <v>0</v>
      </c>
      <c r="BE12" s="25">
        <v>4800067879</v>
      </c>
      <c r="BF12" s="26">
        <v>45734</v>
      </c>
      <c r="BG12" s="25" t="s">
        <v>255</v>
      </c>
      <c r="BH12" s="30">
        <v>30000000</v>
      </c>
    </row>
    <row r="13" spans="1:60" x14ac:dyDescent="0.35">
      <c r="A13" s="25">
        <v>890308493</v>
      </c>
      <c r="B13" s="25" t="s">
        <v>86</v>
      </c>
      <c r="C13" s="25" t="s">
        <v>17</v>
      </c>
      <c r="D13" s="25">
        <v>115920</v>
      </c>
      <c r="E13" s="25" t="s">
        <v>232</v>
      </c>
      <c r="F13" s="25" t="s">
        <v>233</v>
      </c>
      <c r="G13" s="25" t="s">
        <v>23</v>
      </c>
      <c r="H13" s="26">
        <v>45624</v>
      </c>
      <c r="I13" s="26">
        <v>45639</v>
      </c>
      <c r="J13" s="27">
        <v>40080</v>
      </c>
      <c r="K13" s="28">
        <v>4500</v>
      </c>
      <c r="L13" s="29" t="s">
        <v>29</v>
      </c>
      <c r="M13" s="29" t="s">
        <v>30</v>
      </c>
      <c r="N13" s="29" t="s">
        <v>31</v>
      </c>
      <c r="O13" s="29" t="s">
        <v>37</v>
      </c>
      <c r="P13" s="25" t="s">
        <v>134</v>
      </c>
      <c r="Q13" s="25" t="s">
        <v>253</v>
      </c>
      <c r="R13" s="30">
        <v>0</v>
      </c>
      <c r="S13" s="25"/>
      <c r="T13" s="25" t="s">
        <v>135</v>
      </c>
      <c r="U13" s="26">
        <v>45624</v>
      </c>
      <c r="V13" s="26">
        <v>45639</v>
      </c>
      <c r="W13" s="26">
        <v>45645</v>
      </c>
      <c r="X13" s="26"/>
      <c r="Y13" s="25">
        <v>162</v>
      </c>
      <c r="Z13" s="25" t="s">
        <v>219</v>
      </c>
      <c r="AA13" s="30">
        <v>0</v>
      </c>
      <c r="AB13" s="25"/>
      <c r="AC13" s="25"/>
      <c r="AD13" s="25"/>
      <c r="AE13" s="25" t="s">
        <v>130</v>
      </c>
      <c r="AF13" s="25"/>
      <c r="AG13" s="25" t="s">
        <v>136</v>
      </c>
      <c r="AH13" s="30">
        <v>4500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25"/>
      <c r="AT13" s="26"/>
      <c r="AU13" s="25"/>
      <c r="AV13" s="30">
        <v>0</v>
      </c>
      <c r="AW13" s="30">
        <v>0</v>
      </c>
      <c r="AX13" s="30">
        <v>0</v>
      </c>
      <c r="AY13" s="25"/>
      <c r="AZ13" s="26"/>
      <c r="BA13" s="25"/>
      <c r="BB13" s="30">
        <v>0</v>
      </c>
      <c r="BC13" s="30">
        <v>35580</v>
      </c>
      <c r="BD13" s="30">
        <v>0</v>
      </c>
      <c r="BE13" s="25">
        <v>4800068737</v>
      </c>
      <c r="BF13" s="26">
        <v>45793</v>
      </c>
      <c r="BG13" s="25" t="s">
        <v>256</v>
      </c>
      <c r="BH13" s="30">
        <v>38010870</v>
      </c>
    </row>
    <row r="14" spans="1:60" x14ac:dyDescent="0.35">
      <c r="A14" s="25">
        <v>890308493</v>
      </c>
      <c r="B14" s="25" t="s">
        <v>86</v>
      </c>
      <c r="C14" s="25" t="s">
        <v>18</v>
      </c>
      <c r="D14" s="25">
        <v>109449</v>
      </c>
      <c r="E14" s="25" t="s">
        <v>210</v>
      </c>
      <c r="F14" s="25" t="s">
        <v>211</v>
      </c>
      <c r="G14" s="25" t="s">
        <v>25</v>
      </c>
      <c r="H14" s="26">
        <v>45684</v>
      </c>
      <c r="I14" s="26">
        <v>45692</v>
      </c>
      <c r="J14" s="27">
        <v>707012</v>
      </c>
      <c r="K14" s="28">
        <v>681516</v>
      </c>
      <c r="L14" s="29" t="s">
        <v>29</v>
      </c>
      <c r="M14" s="29" t="s">
        <v>30</v>
      </c>
      <c r="N14" s="29" t="s">
        <v>31</v>
      </c>
      <c r="O14" s="29" t="s">
        <v>46</v>
      </c>
      <c r="P14" s="25" t="s">
        <v>134</v>
      </c>
      <c r="Q14" s="25" t="s">
        <v>253</v>
      </c>
      <c r="R14" s="30">
        <v>0</v>
      </c>
      <c r="S14" s="25"/>
      <c r="T14" s="25" t="s">
        <v>135</v>
      </c>
      <c r="U14" s="26">
        <v>45684</v>
      </c>
      <c r="V14" s="26">
        <v>45692</v>
      </c>
      <c r="W14" s="26">
        <v>45758</v>
      </c>
      <c r="X14" s="26"/>
      <c r="Y14" s="25">
        <v>49</v>
      </c>
      <c r="Z14" s="25" t="s">
        <v>185</v>
      </c>
      <c r="AA14" s="30">
        <v>0</v>
      </c>
      <c r="AB14" s="25"/>
      <c r="AC14" s="25"/>
      <c r="AD14" s="25"/>
      <c r="AE14" s="25" t="s">
        <v>130</v>
      </c>
      <c r="AF14" s="25"/>
      <c r="AG14" s="25" t="s">
        <v>136</v>
      </c>
      <c r="AH14" s="30">
        <v>681516</v>
      </c>
      <c r="AI14" s="30">
        <v>0</v>
      </c>
      <c r="AJ14" s="30">
        <v>0</v>
      </c>
      <c r="AK14" s="30">
        <v>0</v>
      </c>
      <c r="AL14" s="30">
        <v>0</v>
      </c>
      <c r="AM14" s="30">
        <v>0</v>
      </c>
      <c r="AN14" s="30">
        <v>0</v>
      </c>
      <c r="AO14" s="30">
        <v>0</v>
      </c>
      <c r="AP14" s="30">
        <v>0</v>
      </c>
      <c r="AQ14" s="30">
        <v>681250</v>
      </c>
      <c r="AR14" s="30">
        <v>0</v>
      </c>
      <c r="AS14" s="25">
        <v>2201619775</v>
      </c>
      <c r="AT14" s="26">
        <v>45807</v>
      </c>
      <c r="AU14" s="25" t="s">
        <v>257</v>
      </c>
      <c r="AV14" s="30">
        <v>27730893</v>
      </c>
      <c r="AW14" s="30">
        <v>266</v>
      </c>
      <c r="AX14" s="30">
        <v>0</v>
      </c>
      <c r="AY14" s="25">
        <v>2201619775</v>
      </c>
      <c r="AZ14" s="26">
        <v>45799</v>
      </c>
      <c r="BA14" s="25" t="s">
        <v>254</v>
      </c>
      <c r="BB14" s="30">
        <v>2716702</v>
      </c>
      <c r="BC14" s="30">
        <v>25496</v>
      </c>
      <c r="BD14" s="30">
        <v>0</v>
      </c>
      <c r="BE14" s="25">
        <v>2201599214</v>
      </c>
      <c r="BF14" s="26">
        <v>45733</v>
      </c>
      <c r="BG14" s="25" t="s">
        <v>254</v>
      </c>
      <c r="BH14" s="30">
        <v>3800728</v>
      </c>
    </row>
    <row r="15" spans="1:60" x14ac:dyDescent="0.35">
      <c r="A15" s="25">
        <v>890308493</v>
      </c>
      <c r="B15" s="25" t="s">
        <v>86</v>
      </c>
      <c r="C15" s="25" t="s">
        <v>18</v>
      </c>
      <c r="D15" s="25">
        <v>109536</v>
      </c>
      <c r="E15" s="25" t="s">
        <v>198</v>
      </c>
      <c r="F15" s="25" t="s">
        <v>199</v>
      </c>
      <c r="G15" s="25" t="s">
        <v>26</v>
      </c>
      <c r="H15" s="26">
        <v>45714</v>
      </c>
      <c r="I15" s="26">
        <v>45722</v>
      </c>
      <c r="J15" s="27">
        <v>713779</v>
      </c>
      <c r="K15" s="28">
        <v>713779</v>
      </c>
      <c r="L15" s="29" t="s">
        <v>29</v>
      </c>
      <c r="M15" s="29" t="s">
        <v>30</v>
      </c>
      <c r="N15" s="29" t="s">
        <v>31</v>
      </c>
      <c r="O15" s="29" t="s">
        <v>53</v>
      </c>
      <c r="P15" s="25" t="s">
        <v>249</v>
      </c>
      <c r="Q15" s="25" t="s">
        <v>253</v>
      </c>
      <c r="R15" s="30">
        <v>0</v>
      </c>
      <c r="S15" s="25"/>
      <c r="T15" s="25" t="s">
        <v>135</v>
      </c>
      <c r="U15" s="26">
        <v>45714</v>
      </c>
      <c r="V15" s="26">
        <v>45722</v>
      </c>
      <c r="W15" s="26">
        <v>45770</v>
      </c>
      <c r="X15" s="26"/>
      <c r="Y15" s="25">
        <v>37</v>
      </c>
      <c r="Z15" s="25" t="s">
        <v>185</v>
      </c>
      <c r="AA15" s="30">
        <v>0</v>
      </c>
      <c r="AB15" s="25"/>
      <c r="AC15" s="25"/>
      <c r="AD15" s="25"/>
      <c r="AE15" s="25" t="s">
        <v>130</v>
      </c>
      <c r="AF15" s="25"/>
      <c r="AG15" s="25" t="s">
        <v>136</v>
      </c>
      <c r="AH15" s="30">
        <v>713779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0</v>
      </c>
      <c r="AS15" s="25"/>
      <c r="AT15" s="26"/>
      <c r="AU15" s="25"/>
      <c r="AV15" s="30">
        <v>0</v>
      </c>
      <c r="AW15" s="30">
        <v>534259</v>
      </c>
      <c r="AX15" s="30">
        <v>0</v>
      </c>
      <c r="AY15" s="25">
        <v>4800069013</v>
      </c>
      <c r="AZ15" s="26">
        <v>45807</v>
      </c>
      <c r="BA15" s="25" t="s">
        <v>257</v>
      </c>
      <c r="BB15" s="30">
        <v>27730893</v>
      </c>
      <c r="BC15" s="30">
        <v>179520</v>
      </c>
      <c r="BD15" s="30">
        <v>0</v>
      </c>
      <c r="BE15" s="25">
        <v>2201619775</v>
      </c>
      <c r="BF15" s="26">
        <v>45799</v>
      </c>
      <c r="BG15" s="25" t="s">
        <v>254</v>
      </c>
      <c r="BH15" s="30">
        <v>2716702</v>
      </c>
    </row>
    <row r="16" spans="1:60" x14ac:dyDescent="0.35">
      <c r="A16" s="25">
        <v>890308493</v>
      </c>
      <c r="B16" s="25" t="s">
        <v>86</v>
      </c>
      <c r="C16" s="25" t="s">
        <v>17</v>
      </c>
      <c r="D16" s="25">
        <v>116726</v>
      </c>
      <c r="E16" s="25" t="s">
        <v>204</v>
      </c>
      <c r="F16" s="25" t="s">
        <v>205</v>
      </c>
      <c r="G16" s="25" t="s">
        <v>26</v>
      </c>
      <c r="H16" s="26">
        <v>45715</v>
      </c>
      <c r="I16" s="26">
        <v>45727</v>
      </c>
      <c r="J16" s="27">
        <v>2395616</v>
      </c>
      <c r="K16" s="28">
        <v>2395616</v>
      </c>
      <c r="L16" s="29" t="s">
        <v>29</v>
      </c>
      <c r="M16" s="29" t="s">
        <v>30</v>
      </c>
      <c r="N16" s="29" t="s">
        <v>31</v>
      </c>
      <c r="O16" s="29" t="s">
        <v>56</v>
      </c>
      <c r="P16" s="25" t="s">
        <v>249</v>
      </c>
      <c r="Q16" s="25" t="s">
        <v>253</v>
      </c>
      <c r="R16" s="30">
        <v>0</v>
      </c>
      <c r="S16" s="25"/>
      <c r="T16" s="25" t="s">
        <v>135</v>
      </c>
      <c r="U16" s="26">
        <v>45715</v>
      </c>
      <c r="V16" s="26">
        <v>45727</v>
      </c>
      <c r="W16" s="26">
        <v>45770</v>
      </c>
      <c r="X16" s="26"/>
      <c r="Y16" s="25">
        <v>37</v>
      </c>
      <c r="Z16" s="25" t="s">
        <v>185</v>
      </c>
      <c r="AA16" s="30">
        <v>0</v>
      </c>
      <c r="AB16" s="25"/>
      <c r="AC16" s="25"/>
      <c r="AD16" s="25"/>
      <c r="AE16" s="25" t="s">
        <v>130</v>
      </c>
      <c r="AF16" s="25"/>
      <c r="AG16" s="25" t="s">
        <v>136</v>
      </c>
      <c r="AH16" s="30">
        <v>2395616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0</v>
      </c>
      <c r="AS16" s="25"/>
      <c r="AT16" s="26"/>
      <c r="AU16" s="25"/>
      <c r="AV16" s="30">
        <v>0</v>
      </c>
      <c r="AW16" s="30">
        <v>1751476</v>
      </c>
      <c r="AX16" s="30">
        <v>0</v>
      </c>
      <c r="AY16" s="25">
        <v>4800069013</v>
      </c>
      <c r="AZ16" s="26">
        <v>45807</v>
      </c>
      <c r="BA16" s="25" t="s">
        <v>257</v>
      </c>
      <c r="BB16" s="30">
        <v>27730893</v>
      </c>
      <c r="BC16" s="30">
        <v>644140</v>
      </c>
      <c r="BD16" s="30">
        <v>0</v>
      </c>
      <c r="BE16" s="25">
        <v>2201619775</v>
      </c>
      <c r="BF16" s="26">
        <v>45799</v>
      </c>
      <c r="BG16" s="25" t="s">
        <v>254</v>
      </c>
      <c r="BH16" s="30">
        <v>2716702</v>
      </c>
    </row>
    <row r="17" spans="1:60" x14ac:dyDescent="0.35">
      <c r="A17" s="25">
        <v>890308493</v>
      </c>
      <c r="B17" s="25" t="s">
        <v>86</v>
      </c>
      <c r="C17" s="25" t="s">
        <v>17</v>
      </c>
      <c r="D17" s="25">
        <v>116728</v>
      </c>
      <c r="E17" s="25" t="s">
        <v>206</v>
      </c>
      <c r="F17" s="25" t="s">
        <v>207</v>
      </c>
      <c r="G17" s="25" t="s">
        <v>26</v>
      </c>
      <c r="H17" s="26">
        <v>45715</v>
      </c>
      <c r="I17" s="26">
        <v>45727</v>
      </c>
      <c r="J17" s="27">
        <v>3166307</v>
      </c>
      <c r="K17" s="28">
        <v>3166307</v>
      </c>
      <c r="L17" s="29" t="s">
        <v>29</v>
      </c>
      <c r="M17" s="29" t="s">
        <v>30</v>
      </c>
      <c r="N17" s="29" t="s">
        <v>31</v>
      </c>
      <c r="O17" s="29" t="s">
        <v>57</v>
      </c>
      <c r="P17" s="25" t="s">
        <v>249</v>
      </c>
      <c r="Q17" s="25" t="s">
        <v>253</v>
      </c>
      <c r="R17" s="30">
        <v>0</v>
      </c>
      <c r="S17" s="25"/>
      <c r="T17" s="25" t="s">
        <v>135</v>
      </c>
      <c r="U17" s="26">
        <v>45715</v>
      </c>
      <c r="V17" s="26">
        <v>45727</v>
      </c>
      <c r="W17" s="26">
        <v>45770</v>
      </c>
      <c r="X17" s="26"/>
      <c r="Y17" s="25">
        <v>37</v>
      </c>
      <c r="Z17" s="25" t="s">
        <v>185</v>
      </c>
      <c r="AA17" s="30">
        <v>0</v>
      </c>
      <c r="AB17" s="25"/>
      <c r="AC17" s="25"/>
      <c r="AD17" s="25"/>
      <c r="AE17" s="25" t="s">
        <v>130</v>
      </c>
      <c r="AF17" s="25"/>
      <c r="AG17" s="25" t="s">
        <v>136</v>
      </c>
      <c r="AH17" s="30">
        <v>3166307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25"/>
      <c r="AT17" s="26"/>
      <c r="AU17" s="25"/>
      <c r="AV17" s="30">
        <v>0</v>
      </c>
      <c r="AW17" s="30">
        <v>2294947</v>
      </c>
      <c r="AX17" s="30">
        <v>0</v>
      </c>
      <c r="AY17" s="25">
        <v>4800069013</v>
      </c>
      <c r="AZ17" s="26">
        <v>45807</v>
      </c>
      <c r="BA17" s="25" t="s">
        <v>257</v>
      </c>
      <c r="BB17" s="30">
        <v>27730893</v>
      </c>
      <c r="BC17" s="30">
        <v>871360</v>
      </c>
      <c r="BD17" s="30">
        <v>0</v>
      </c>
      <c r="BE17" s="25">
        <v>2201619775</v>
      </c>
      <c r="BF17" s="26">
        <v>45799</v>
      </c>
      <c r="BG17" s="25" t="s">
        <v>254</v>
      </c>
      <c r="BH17" s="30">
        <v>2716702</v>
      </c>
    </row>
    <row r="18" spans="1:60" x14ac:dyDescent="0.35">
      <c r="A18" s="25">
        <v>890308493</v>
      </c>
      <c r="B18" s="25" t="s">
        <v>86</v>
      </c>
      <c r="C18" s="25" t="s">
        <v>17</v>
      </c>
      <c r="D18" s="25">
        <v>116981</v>
      </c>
      <c r="E18" s="25" t="s">
        <v>192</v>
      </c>
      <c r="F18" s="25" t="s">
        <v>193</v>
      </c>
      <c r="G18" s="25" t="s">
        <v>27</v>
      </c>
      <c r="H18" s="26">
        <v>45754</v>
      </c>
      <c r="I18" s="26">
        <v>45743</v>
      </c>
      <c r="J18" s="27">
        <v>2744640</v>
      </c>
      <c r="K18" s="28">
        <v>2744640</v>
      </c>
      <c r="L18" s="29" t="s">
        <v>29</v>
      </c>
      <c r="M18" s="29" t="s">
        <v>30</v>
      </c>
      <c r="N18" s="29" t="s">
        <v>31</v>
      </c>
      <c r="O18" s="29" t="s">
        <v>65</v>
      </c>
      <c r="P18" s="25" t="s">
        <v>249</v>
      </c>
      <c r="Q18" s="25" t="s">
        <v>253</v>
      </c>
      <c r="R18" s="30">
        <v>0</v>
      </c>
      <c r="S18" s="25"/>
      <c r="T18" s="25" t="s">
        <v>135</v>
      </c>
      <c r="U18" s="26">
        <v>45743</v>
      </c>
      <c r="V18" s="26">
        <v>45754</v>
      </c>
      <c r="W18" s="26">
        <v>45774</v>
      </c>
      <c r="X18" s="26"/>
      <c r="Y18" s="25">
        <v>33</v>
      </c>
      <c r="Z18" s="25" t="s">
        <v>185</v>
      </c>
      <c r="AA18" s="30">
        <v>0</v>
      </c>
      <c r="AB18" s="25"/>
      <c r="AC18" s="25"/>
      <c r="AD18" s="25"/>
      <c r="AE18" s="25" t="s">
        <v>130</v>
      </c>
      <c r="AF18" s="25"/>
      <c r="AG18" s="25" t="s">
        <v>136</v>
      </c>
      <c r="AH18" s="30">
        <v>2744640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25"/>
      <c r="AT18" s="26"/>
      <c r="AU18" s="25"/>
      <c r="AV18" s="30">
        <v>0</v>
      </c>
      <c r="AW18" s="30">
        <v>1723224</v>
      </c>
      <c r="AX18" s="30">
        <v>0</v>
      </c>
      <c r="AY18" s="25">
        <v>4800069013</v>
      </c>
      <c r="AZ18" s="26">
        <v>45807</v>
      </c>
      <c r="BA18" s="25" t="s">
        <v>257</v>
      </c>
      <c r="BB18" s="30">
        <v>27730893</v>
      </c>
      <c r="BC18" s="30">
        <v>1021416</v>
      </c>
      <c r="BD18" s="30">
        <v>0</v>
      </c>
      <c r="BE18" s="25">
        <v>2201619775</v>
      </c>
      <c r="BF18" s="26">
        <v>45799</v>
      </c>
      <c r="BG18" s="25" t="s">
        <v>254</v>
      </c>
      <c r="BH18" s="30">
        <v>2716702</v>
      </c>
    </row>
    <row r="19" spans="1:60" x14ac:dyDescent="0.35">
      <c r="A19" s="25">
        <v>890308493</v>
      </c>
      <c r="B19" s="25" t="s">
        <v>86</v>
      </c>
      <c r="C19" s="25" t="s">
        <v>17</v>
      </c>
      <c r="D19" s="25">
        <v>116766</v>
      </c>
      <c r="E19" s="25" t="s">
        <v>194</v>
      </c>
      <c r="F19" s="25" t="s">
        <v>195</v>
      </c>
      <c r="G19" s="25" t="s">
        <v>26</v>
      </c>
      <c r="H19" s="26">
        <v>45716</v>
      </c>
      <c r="I19" s="26">
        <v>45722</v>
      </c>
      <c r="J19" s="27">
        <v>4737152</v>
      </c>
      <c r="K19" s="28">
        <v>4737152</v>
      </c>
      <c r="L19" s="29" t="s">
        <v>29</v>
      </c>
      <c r="M19" s="29" t="s">
        <v>30</v>
      </c>
      <c r="N19" s="29" t="s">
        <v>31</v>
      </c>
      <c r="O19" s="29" t="s">
        <v>60</v>
      </c>
      <c r="P19" s="25" t="s">
        <v>249</v>
      </c>
      <c r="Q19" s="25" t="s">
        <v>253</v>
      </c>
      <c r="R19" s="30">
        <v>3278736</v>
      </c>
      <c r="S19" s="25">
        <v>1222585528</v>
      </c>
      <c r="T19" s="25" t="s">
        <v>135</v>
      </c>
      <c r="U19" s="26">
        <v>45716</v>
      </c>
      <c r="V19" s="26">
        <v>45722</v>
      </c>
      <c r="W19" s="26">
        <v>45770</v>
      </c>
      <c r="X19" s="26"/>
      <c r="Y19" s="25">
        <v>37</v>
      </c>
      <c r="Z19" s="25" t="s">
        <v>185</v>
      </c>
      <c r="AA19" s="30">
        <v>0</v>
      </c>
      <c r="AB19" s="25"/>
      <c r="AC19" s="25"/>
      <c r="AD19" s="25"/>
      <c r="AE19" s="25" t="s">
        <v>130</v>
      </c>
      <c r="AF19" s="25"/>
      <c r="AG19" s="25" t="s">
        <v>136</v>
      </c>
      <c r="AH19" s="30">
        <v>4737152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25"/>
      <c r="AT19" s="26"/>
      <c r="AU19" s="25"/>
      <c r="AV19" s="30">
        <v>0</v>
      </c>
      <c r="AW19" s="30">
        <v>3278736</v>
      </c>
      <c r="AX19" s="30">
        <v>0</v>
      </c>
      <c r="AY19" s="25">
        <v>4800069280</v>
      </c>
      <c r="AZ19" s="26">
        <v>45825</v>
      </c>
      <c r="BA19" s="25" t="s">
        <v>258</v>
      </c>
      <c r="BB19" s="30">
        <v>3278736</v>
      </c>
      <c r="BC19" s="30">
        <v>1458416</v>
      </c>
      <c r="BD19" s="30">
        <v>0</v>
      </c>
      <c r="BE19" s="25">
        <v>4800069013</v>
      </c>
      <c r="BF19" s="26">
        <v>45807</v>
      </c>
      <c r="BG19" s="25" t="s">
        <v>257</v>
      </c>
      <c r="BH19" s="30">
        <v>27730893</v>
      </c>
    </row>
    <row r="20" spans="1:60" x14ac:dyDescent="0.35">
      <c r="A20" s="25">
        <v>890308493</v>
      </c>
      <c r="B20" s="25" t="s">
        <v>86</v>
      </c>
      <c r="C20" s="25" t="s">
        <v>17</v>
      </c>
      <c r="D20" s="25">
        <v>116437</v>
      </c>
      <c r="E20" s="25" t="s">
        <v>220</v>
      </c>
      <c r="F20" s="25" t="s">
        <v>221</v>
      </c>
      <c r="G20" s="25" t="s">
        <v>25</v>
      </c>
      <c r="H20" s="26">
        <v>45686</v>
      </c>
      <c r="I20" s="26">
        <v>45694</v>
      </c>
      <c r="J20" s="27">
        <v>2127468</v>
      </c>
      <c r="K20" s="28">
        <v>2127468</v>
      </c>
      <c r="L20" s="29" t="s">
        <v>29</v>
      </c>
      <c r="M20" s="29" t="s">
        <v>30</v>
      </c>
      <c r="N20" s="29" t="s">
        <v>31</v>
      </c>
      <c r="O20" s="29" t="s">
        <v>47</v>
      </c>
      <c r="P20" s="25" t="s">
        <v>134</v>
      </c>
      <c r="Q20" s="25" t="s">
        <v>253</v>
      </c>
      <c r="R20" s="30">
        <v>0</v>
      </c>
      <c r="S20" s="25"/>
      <c r="T20" s="25" t="s">
        <v>135</v>
      </c>
      <c r="U20" s="26">
        <v>45686</v>
      </c>
      <c r="V20" s="26">
        <v>45694</v>
      </c>
      <c r="W20" s="26">
        <v>45716</v>
      </c>
      <c r="X20" s="26"/>
      <c r="Y20" s="25">
        <v>91</v>
      </c>
      <c r="Z20" s="25" t="s">
        <v>219</v>
      </c>
      <c r="AA20" s="30">
        <v>0</v>
      </c>
      <c r="AB20" s="25"/>
      <c r="AC20" s="25"/>
      <c r="AD20" s="25"/>
      <c r="AE20" s="25" t="s">
        <v>130</v>
      </c>
      <c r="AF20" s="25"/>
      <c r="AG20" s="25" t="s">
        <v>136</v>
      </c>
      <c r="AH20" s="30">
        <v>2127468</v>
      </c>
      <c r="AI20" s="30">
        <v>0</v>
      </c>
      <c r="AJ20" s="30">
        <v>0</v>
      </c>
      <c r="AK20" s="30">
        <v>0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25"/>
      <c r="AT20" s="26"/>
      <c r="AU20" s="25"/>
      <c r="AV20" s="30">
        <v>0</v>
      </c>
      <c r="AW20" s="30">
        <v>0</v>
      </c>
      <c r="AX20" s="30">
        <v>0</v>
      </c>
      <c r="AY20" s="25"/>
      <c r="AZ20" s="26"/>
      <c r="BA20" s="25"/>
      <c r="BB20" s="30">
        <v>0</v>
      </c>
      <c r="BC20" s="30">
        <v>2127468</v>
      </c>
      <c r="BD20" s="30">
        <v>0</v>
      </c>
      <c r="BE20" s="25">
        <v>4800069013</v>
      </c>
      <c r="BF20" s="26">
        <v>45807</v>
      </c>
      <c r="BG20" s="25" t="s">
        <v>257</v>
      </c>
      <c r="BH20" s="30">
        <v>27730893</v>
      </c>
    </row>
    <row r="21" spans="1:60" x14ac:dyDescent="0.35">
      <c r="A21" s="25">
        <v>890308493</v>
      </c>
      <c r="B21" s="25" t="s">
        <v>86</v>
      </c>
      <c r="C21" s="25" t="s">
        <v>18</v>
      </c>
      <c r="D21" s="25">
        <v>109535</v>
      </c>
      <c r="E21" s="25" t="s">
        <v>200</v>
      </c>
      <c r="F21" s="25" t="s">
        <v>201</v>
      </c>
      <c r="G21" s="25" t="s">
        <v>26</v>
      </c>
      <c r="H21" s="26">
        <v>45714</v>
      </c>
      <c r="I21" s="26">
        <v>45724</v>
      </c>
      <c r="J21" s="27">
        <v>1432080</v>
      </c>
      <c r="K21" s="28">
        <v>1432080</v>
      </c>
      <c r="L21" s="29" t="s">
        <v>29</v>
      </c>
      <c r="M21" s="29" t="s">
        <v>30</v>
      </c>
      <c r="N21" s="29" t="s">
        <v>31</v>
      </c>
      <c r="O21" s="29" t="s">
        <v>52</v>
      </c>
      <c r="P21" s="25" t="s">
        <v>249</v>
      </c>
      <c r="Q21" s="25" t="s">
        <v>253</v>
      </c>
      <c r="R21" s="30">
        <v>0</v>
      </c>
      <c r="S21" s="25"/>
      <c r="T21" s="25" t="s">
        <v>135</v>
      </c>
      <c r="U21" s="26">
        <v>45714</v>
      </c>
      <c r="V21" s="26">
        <v>45722</v>
      </c>
      <c r="W21" s="26">
        <v>45770</v>
      </c>
      <c r="X21" s="26"/>
      <c r="Y21" s="25">
        <v>37</v>
      </c>
      <c r="Z21" s="25" t="s">
        <v>185</v>
      </c>
      <c r="AA21" s="30">
        <v>0</v>
      </c>
      <c r="AB21" s="25"/>
      <c r="AC21" s="25"/>
      <c r="AD21" s="25"/>
      <c r="AE21" s="25" t="s">
        <v>130</v>
      </c>
      <c r="AF21" s="25"/>
      <c r="AG21" s="25" t="s">
        <v>136</v>
      </c>
      <c r="AH21" s="30">
        <v>1432080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25"/>
      <c r="AT21" s="26"/>
      <c r="AU21" s="25"/>
      <c r="AV21" s="30">
        <v>0</v>
      </c>
      <c r="AW21" s="30">
        <v>0</v>
      </c>
      <c r="AX21" s="30">
        <v>0</v>
      </c>
      <c r="AY21" s="25"/>
      <c r="AZ21" s="26"/>
      <c r="BA21" s="25"/>
      <c r="BB21" s="30">
        <v>0</v>
      </c>
      <c r="BC21" s="30">
        <v>1432080</v>
      </c>
      <c r="BD21" s="30">
        <v>0</v>
      </c>
      <c r="BE21" s="25">
        <v>4800069013</v>
      </c>
      <c r="BF21" s="26">
        <v>45807</v>
      </c>
      <c r="BG21" s="25" t="s">
        <v>257</v>
      </c>
      <c r="BH21" s="30">
        <v>27730893</v>
      </c>
    </row>
    <row r="22" spans="1:60" x14ac:dyDescent="0.35">
      <c r="A22" s="25">
        <v>890308493</v>
      </c>
      <c r="B22" s="25" t="s">
        <v>86</v>
      </c>
      <c r="C22" s="25" t="s">
        <v>17</v>
      </c>
      <c r="D22" s="25">
        <v>116686</v>
      </c>
      <c r="E22" s="25" t="s">
        <v>202</v>
      </c>
      <c r="F22" s="25" t="s">
        <v>203</v>
      </c>
      <c r="G22" s="25" t="s">
        <v>26</v>
      </c>
      <c r="H22" s="26">
        <v>45715</v>
      </c>
      <c r="I22" s="26">
        <v>45727</v>
      </c>
      <c r="J22" s="27">
        <v>1466558</v>
      </c>
      <c r="K22" s="28">
        <v>1466558</v>
      </c>
      <c r="L22" s="29" t="s">
        <v>29</v>
      </c>
      <c r="M22" s="29" t="s">
        <v>30</v>
      </c>
      <c r="N22" s="29" t="s">
        <v>31</v>
      </c>
      <c r="O22" s="29" t="s">
        <v>55</v>
      </c>
      <c r="P22" s="25" t="s">
        <v>249</v>
      </c>
      <c r="Q22" s="25" t="s">
        <v>253</v>
      </c>
      <c r="R22" s="30">
        <v>0</v>
      </c>
      <c r="S22" s="25"/>
      <c r="T22" s="25" t="s">
        <v>135</v>
      </c>
      <c r="U22" s="26">
        <v>45715</v>
      </c>
      <c r="V22" s="26">
        <v>45727</v>
      </c>
      <c r="W22" s="26">
        <v>45770</v>
      </c>
      <c r="X22" s="26"/>
      <c r="Y22" s="25">
        <v>37</v>
      </c>
      <c r="Z22" s="25" t="s">
        <v>185</v>
      </c>
      <c r="AA22" s="30">
        <v>0</v>
      </c>
      <c r="AB22" s="25"/>
      <c r="AC22" s="25"/>
      <c r="AD22" s="25"/>
      <c r="AE22" s="25" t="s">
        <v>130</v>
      </c>
      <c r="AF22" s="25"/>
      <c r="AG22" s="25" t="s">
        <v>136</v>
      </c>
      <c r="AH22" s="30">
        <v>1466558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25"/>
      <c r="AT22" s="26"/>
      <c r="AU22" s="25"/>
      <c r="AV22" s="30">
        <v>0</v>
      </c>
      <c r="AW22" s="30">
        <v>0</v>
      </c>
      <c r="AX22" s="30">
        <v>0</v>
      </c>
      <c r="AY22" s="25"/>
      <c r="AZ22" s="26"/>
      <c r="BA22" s="25"/>
      <c r="BB22" s="30">
        <v>0</v>
      </c>
      <c r="BC22" s="30">
        <v>1466558</v>
      </c>
      <c r="BD22" s="30">
        <v>0</v>
      </c>
      <c r="BE22" s="25">
        <v>4800069013</v>
      </c>
      <c r="BF22" s="26">
        <v>45807</v>
      </c>
      <c r="BG22" s="25" t="s">
        <v>257</v>
      </c>
      <c r="BH22" s="30">
        <v>27730893</v>
      </c>
    </row>
    <row r="23" spans="1:60" x14ac:dyDescent="0.35">
      <c r="A23" s="25">
        <v>890308493</v>
      </c>
      <c r="B23" s="25" t="s">
        <v>86</v>
      </c>
      <c r="C23" s="25" t="s">
        <v>17</v>
      </c>
      <c r="D23" s="25">
        <v>116684</v>
      </c>
      <c r="E23" s="25" t="s">
        <v>215</v>
      </c>
      <c r="F23" s="25" t="s">
        <v>216</v>
      </c>
      <c r="G23" s="25" t="s">
        <v>26</v>
      </c>
      <c r="H23" s="26">
        <v>45715</v>
      </c>
      <c r="I23" s="26">
        <v>45727</v>
      </c>
      <c r="J23" s="27">
        <v>2583354</v>
      </c>
      <c r="K23" s="28">
        <v>2583354</v>
      </c>
      <c r="L23" s="29" t="s">
        <v>29</v>
      </c>
      <c r="M23" s="29" t="s">
        <v>30</v>
      </c>
      <c r="N23" s="29" t="s">
        <v>31</v>
      </c>
      <c r="O23" s="29" t="s">
        <v>54</v>
      </c>
      <c r="P23" s="25" t="s">
        <v>134</v>
      </c>
      <c r="Q23" s="25" t="s">
        <v>253</v>
      </c>
      <c r="R23" s="30">
        <v>0</v>
      </c>
      <c r="S23" s="25"/>
      <c r="T23" s="25" t="s">
        <v>135</v>
      </c>
      <c r="U23" s="26">
        <v>45715</v>
      </c>
      <c r="V23" s="26">
        <v>45727</v>
      </c>
      <c r="W23" s="26">
        <v>45745</v>
      </c>
      <c r="X23" s="26"/>
      <c r="Y23" s="25">
        <v>62</v>
      </c>
      <c r="Z23" s="25" t="s">
        <v>214</v>
      </c>
      <c r="AA23" s="30">
        <v>0</v>
      </c>
      <c r="AB23" s="25"/>
      <c r="AC23" s="25"/>
      <c r="AD23" s="25"/>
      <c r="AE23" s="25" t="s">
        <v>130</v>
      </c>
      <c r="AF23" s="25"/>
      <c r="AG23" s="25" t="s">
        <v>136</v>
      </c>
      <c r="AH23" s="30">
        <v>2583354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25"/>
      <c r="AT23" s="26"/>
      <c r="AU23" s="25"/>
      <c r="AV23" s="30">
        <v>0</v>
      </c>
      <c r="AW23" s="30">
        <v>0</v>
      </c>
      <c r="AX23" s="30">
        <v>0</v>
      </c>
      <c r="AY23" s="25"/>
      <c r="AZ23" s="26"/>
      <c r="BA23" s="25"/>
      <c r="BB23" s="30">
        <v>0</v>
      </c>
      <c r="BC23" s="30">
        <v>2583354</v>
      </c>
      <c r="BD23" s="30">
        <v>0</v>
      </c>
      <c r="BE23" s="25">
        <v>4800069013</v>
      </c>
      <c r="BF23" s="26">
        <v>45807</v>
      </c>
      <c r="BG23" s="25" t="s">
        <v>257</v>
      </c>
      <c r="BH23" s="30">
        <v>27730893</v>
      </c>
    </row>
    <row r="24" spans="1:60" x14ac:dyDescent="0.35">
      <c r="A24" s="25">
        <v>890308493</v>
      </c>
      <c r="B24" s="25" t="s">
        <v>86</v>
      </c>
      <c r="C24" s="25" t="s">
        <v>17</v>
      </c>
      <c r="D24" s="25">
        <v>116745</v>
      </c>
      <c r="E24" s="25" t="s">
        <v>196</v>
      </c>
      <c r="F24" s="25" t="s">
        <v>197</v>
      </c>
      <c r="G24" s="25" t="s">
        <v>26</v>
      </c>
      <c r="H24" s="26">
        <v>45716</v>
      </c>
      <c r="I24" s="26">
        <v>45722</v>
      </c>
      <c r="J24" s="27">
        <v>676736</v>
      </c>
      <c r="K24" s="28">
        <v>676736</v>
      </c>
      <c r="L24" s="29" t="s">
        <v>29</v>
      </c>
      <c r="M24" s="29" t="s">
        <v>30</v>
      </c>
      <c r="N24" s="29" t="s">
        <v>31</v>
      </c>
      <c r="O24" s="29" t="s">
        <v>59</v>
      </c>
      <c r="P24" s="25" t="s">
        <v>249</v>
      </c>
      <c r="Q24" s="25" t="s">
        <v>253</v>
      </c>
      <c r="R24" s="30">
        <v>0</v>
      </c>
      <c r="S24" s="25"/>
      <c r="T24" s="25" t="s">
        <v>135</v>
      </c>
      <c r="U24" s="26">
        <v>45716</v>
      </c>
      <c r="V24" s="26">
        <v>45722</v>
      </c>
      <c r="W24" s="26">
        <v>45770</v>
      </c>
      <c r="X24" s="26"/>
      <c r="Y24" s="25">
        <v>37</v>
      </c>
      <c r="Z24" s="25" t="s">
        <v>185</v>
      </c>
      <c r="AA24" s="30">
        <v>0</v>
      </c>
      <c r="AB24" s="25"/>
      <c r="AC24" s="25"/>
      <c r="AD24" s="25"/>
      <c r="AE24" s="25" t="s">
        <v>130</v>
      </c>
      <c r="AF24" s="25"/>
      <c r="AG24" s="25" t="s">
        <v>136</v>
      </c>
      <c r="AH24" s="30">
        <v>676736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25"/>
      <c r="AT24" s="26"/>
      <c r="AU24" s="25"/>
      <c r="AV24" s="30">
        <v>0</v>
      </c>
      <c r="AW24" s="30">
        <v>0</v>
      </c>
      <c r="AX24" s="30">
        <v>0</v>
      </c>
      <c r="AY24" s="25"/>
      <c r="AZ24" s="26"/>
      <c r="BA24" s="25"/>
      <c r="BB24" s="30">
        <v>0</v>
      </c>
      <c r="BC24" s="30">
        <v>676736</v>
      </c>
      <c r="BD24" s="30">
        <v>0</v>
      </c>
      <c r="BE24" s="25">
        <v>4800069013</v>
      </c>
      <c r="BF24" s="26">
        <v>45807</v>
      </c>
      <c r="BG24" s="25" t="s">
        <v>257</v>
      </c>
      <c r="BH24" s="30">
        <v>27730893</v>
      </c>
    </row>
    <row r="25" spans="1:60" x14ac:dyDescent="0.35">
      <c r="A25" s="25">
        <v>890308493</v>
      </c>
      <c r="B25" s="25" t="s">
        <v>86</v>
      </c>
      <c r="C25" s="25" t="s">
        <v>17</v>
      </c>
      <c r="D25" s="25">
        <v>116743</v>
      </c>
      <c r="E25" s="25" t="s">
        <v>212</v>
      </c>
      <c r="F25" s="25" t="s">
        <v>213</v>
      </c>
      <c r="G25" s="25" t="s">
        <v>26</v>
      </c>
      <c r="H25" s="26">
        <v>45716</v>
      </c>
      <c r="I25" s="26">
        <v>45727</v>
      </c>
      <c r="J25" s="27">
        <v>191800</v>
      </c>
      <c r="K25" s="28">
        <v>191800</v>
      </c>
      <c r="L25" s="29" t="s">
        <v>29</v>
      </c>
      <c r="M25" s="29" t="s">
        <v>30</v>
      </c>
      <c r="N25" s="29" t="s">
        <v>31</v>
      </c>
      <c r="O25" s="29" t="s">
        <v>58</v>
      </c>
      <c r="P25" s="25" t="s">
        <v>134</v>
      </c>
      <c r="Q25" s="25" t="s">
        <v>253</v>
      </c>
      <c r="R25" s="30">
        <v>0</v>
      </c>
      <c r="S25" s="25"/>
      <c r="T25" s="25" t="s">
        <v>135</v>
      </c>
      <c r="U25" s="26">
        <v>45716</v>
      </c>
      <c r="V25" s="26">
        <v>45727</v>
      </c>
      <c r="W25" s="26">
        <v>45745</v>
      </c>
      <c r="X25" s="26"/>
      <c r="Y25" s="25">
        <v>62</v>
      </c>
      <c r="Z25" s="25" t="s">
        <v>214</v>
      </c>
      <c r="AA25" s="30">
        <v>0</v>
      </c>
      <c r="AB25" s="25"/>
      <c r="AC25" s="25"/>
      <c r="AD25" s="25"/>
      <c r="AE25" s="25" t="s">
        <v>130</v>
      </c>
      <c r="AF25" s="25"/>
      <c r="AG25" s="25" t="s">
        <v>136</v>
      </c>
      <c r="AH25" s="30">
        <v>191800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25"/>
      <c r="AT25" s="26"/>
      <c r="AU25" s="25"/>
      <c r="AV25" s="30">
        <v>0</v>
      </c>
      <c r="AW25" s="30">
        <v>0</v>
      </c>
      <c r="AX25" s="30">
        <v>0</v>
      </c>
      <c r="AY25" s="25"/>
      <c r="AZ25" s="26"/>
      <c r="BA25" s="25"/>
      <c r="BB25" s="30">
        <v>0</v>
      </c>
      <c r="BC25" s="30">
        <v>191800</v>
      </c>
      <c r="BD25" s="30">
        <v>0</v>
      </c>
      <c r="BE25" s="25">
        <v>4800069013</v>
      </c>
      <c r="BF25" s="26">
        <v>45807</v>
      </c>
      <c r="BG25" s="25" t="s">
        <v>257</v>
      </c>
      <c r="BH25" s="30">
        <v>27730893</v>
      </c>
    </row>
    <row r="26" spans="1:60" x14ac:dyDescent="0.35">
      <c r="A26" s="25">
        <v>890308493</v>
      </c>
      <c r="B26" s="25" t="s">
        <v>86</v>
      </c>
      <c r="C26" s="25" t="s">
        <v>17</v>
      </c>
      <c r="D26" s="25">
        <v>117038</v>
      </c>
      <c r="E26" s="25" t="s">
        <v>188</v>
      </c>
      <c r="F26" s="25" t="s">
        <v>189</v>
      </c>
      <c r="G26" s="25" t="s">
        <v>27</v>
      </c>
      <c r="H26" s="26">
        <v>45754</v>
      </c>
      <c r="I26" s="26">
        <v>45747</v>
      </c>
      <c r="J26" s="27">
        <v>178260</v>
      </c>
      <c r="K26" s="28">
        <v>178260</v>
      </c>
      <c r="L26" s="29" t="s">
        <v>29</v>
      </c>
      <c r="M26" s="29" t="s">
        <v>30</v>
      </c>
      <c r="N26" s="29" t="s">
        <v>31</v>
      </c>
      <c r="O26" s="29" t="s">
        <v>68</v>
      </c>
      <c r="P26" s="25" t="s">
        <v>249</v>
      </c>
      <c r="Q26" s="25" t="s">
        <v>253</v>
      </c>
      <c r="R26" s="30">
        <v>0</v>
      </c>
      <c r="S26" s="25"/>
      <c r="T26" s="25" t="s">
        <v>135</v>
      </c>
      <c r="U26" s="26">
        <v>45747</v>
      </c>
      <c r="V26" s="26">
        <v>45754</v>
      </c>
      <c r="W26" s="26">
        <v>45774</v>
      </c>
      <c r="X26" s="26"/>
      <c r="Y26" s="25">
        <v>33</v>
      </c>
      <c r="Z26" s="25" t="s">
        <v>185</v>
      </c>
      <c r="AA26" s="30">
        <v>0</v>
      </c>
      <c r="AB26" s="25"/>
      <c r="AC26" s="25"/>
      <c r="AD26" s="25"/>
      <c r="AE26" s="25" t="s">
        <v>130</v>
      </c>
      <c r="AF26" s="25"/>
      <c r="AG26" s="25" t="s">
        <v>136</v>
      </c>
      <c r="AH26" s="30">
        <v>178260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25"/>
      <c r="AT26" s="26"/>
      <c r="AU26" s="25"/>
      <c r="AV26" s="30">
        <v>0</v>
      </c>
      <c r="AW26" s="30">
        <v>0</v>
      </c>
      <c r="AX26" s="30">
        <v>0</v>
      </c>
      <c r="AY26" s="25"/>
      <c r="AZ26" s="26"/>
      <c r="BA26" s="25"/>
      <c r="BB26" s="30">
        <v>0</v>
      </c>
      <c r="BC26" s="30">
        <v>178260</v>
      </c>
      <c r="BD26" s="30">
        <v>0</v>
      </c>
      <c r="BE26" s="25">
        <v>4800069013</v>
      </c>
      <c r="BF26" s="26">
        <v>45807</v>
      </c>
      <c r="BG26" s="25" t="s">
        <v>257</v>
      </c>
      <c r="BH26" s="30">
        <v>27730893</v>
      </c>
    </row>
    <row r="27" spans="1:60" x14ac:dyDescent="0.35">
      <c r="A27" s="25">
        <v>890308493</v>
      </c>
      <c r="B27" s="25" t="s">
        <v>86</v>
      </c>
      <c r="C27" s="25" t="s">
        <v>17</v>
      </c>
      <c r="D27" s="25">
        <v>116980</v>
      </c>
      <c r="E27" s="25" t="s">
        <v>190</v>
      </c>
      <c r="F27" s="25" t="s">
        <v>191</v>
      </c>
      <c r="G27" s="25" t="s">
        <v>27</v>
      </c>
      <c r="H27" s="26">
        <v>45754</v>
      </c>
      <c r="I27" s="26">
        <v>45743</v>
      </c>
      <c r="J27" s="27">
        <v>2616808</v>
      </c>
      <c r="K27" s="28">
        <v>2616808</v>
      </c>
      <c r="L27" s="29" t="s">
        <v>29</v>
      </c>
      <c r="M27" s="29" t="s">
        <v>30</v>
      </c>
      <c r="N27" s="29" t="s">
        <v>31</v>
      </c>
      <c r="O27" s="29" t="s">
        <v>64</v>
      </c>
      <c r="P27" s="25" t="s">
        <v>249</v>
      </c>
      <c r="Q27" s="25" t="s">
        <v>253</v>
      </c>
      <c r="R27" s="30">
        <v>0</v>
      </c>
      <c r="S27" s="25"/>
      <c r="T27" s="25" t="s">
        <v>135</v>
      </c>
      <c r="U27" s="26">
        <v>45743</v>
      </c>
      <c r="V27" s="26">
        <v>45754</v>
      </c>
      <c r="W27" s="26">
        <v>45774</v>
      </c>
      <c r="X27" s="26"/>
      <c r="Y27" s="25">
        <v>33</v>
      </c>
      <c r="Z27" s="25" t="s">
        <v>185</v>
      </c>
      <c r="AA27" s="30">
        <v>0</v>
      </c>
      <c r="AB27" s="25"/>
      <c r="AC27" s="25"/>
      <c r="AD27" s="25"/>
      <c r="AE27" s="25" t="s">
        <v>130</v>
      </c>
      <c r="AF27" s="25"/>
      <c r="AG27" s="25" t="s">
        <v>136</v>
      </c>
      <c r="AH27" s="30">
        <v>2616808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25"/>
      <c r="AT27" s="26"/>
      <c r="AU27" s="25"/>
      <c r="AV27" s="30">
        <v>0</v>
      </c>
      <c r="AW27" s="30">
        <v>0</v>
      </c>
      <c r="AX27" s="30">
        <v>0</v>
      </c>
      <c r="AY27" s="25"/>
      <c r="AZ27" s="26"/>
      <c r="BA27" s="25"/>
      <c r="BB27" s="30">
        <v>0</v>
      </c>
      <c r="BC27" s="30">
        <v>2616808</v>
      </c>
      <c r="BD27" s="30">
        <v>0</v>
      </c>
      <c r="BE27" s="25">
        <v>4800069013</v>
      </c>
      <c r="BF27" s="26">
        <v>45807</v>
      </c>
      <c r="BG27" s="25" t="s">
        <v>257</v>
      </c>
      <c r="BH27" s="30">
        <v>27730893</v>
      </c>
    </row>
    <row r="28" spans="1:60" x14ac:dyDescent="0.35">
      <c r="A28" s="25">
        <v>890308493</v>
      </c>
      <c r="B28" s="25" t="s">
        <v>86</v>
      </c>
      <c r="C28" s="25" t="s">
        <v>17</v>
      </c>
      <c r="D28" s="25">
        <v>116146</v>
      </c>
      <c r="E28" s="25" t="s">
        <v>228</v>
      </c>
      <c r="F28" s="25" t="s">
        <v>229</v>
      </c>
      <c r="G28" s="25" t="s">
        <v>24</v>
      </c>
      <c r="H28" s="26">
        <v>46021</v>
      </c>
      <c r="I28" s="26">
        <v>45667</v>
      </c>
      <c r="J28" s="27">
        <v>95000</v>
      </c>
      <c r="K28" s="28">
        <v>95000</v>
      </c>
      <c r="L28" s="29" t="s">
        <v>29</v>
      </c>
      <c r="M28" s="29" t="s">
        <v>30</v>
      </c>
      <c r="N28" s="29" t="s">
        <v>31</v>
      </c>
      <c r="O28" s="29" t="s">
        <v>41</v>
      </c>
      <c r="P28" s="25" t="s">
        <v>134</v>
      </c>
      <c r="Q28" s="25" t="s">
        <v>253</v>
      </c>
      <c r="R28" s="30">
        <v>0</v>
      </c>
      <c r="S28" s="25"/>
      <c r="T28" s="25" t="s">
        <v>135</v>
      </c>
      <c r="U28" s="26">
        <v>45656</v>
      </c>
      <c r="V28" s="26">
        <v>45667</v>
      </c>
      <c r="W28" s="26">
        <v>45678</v>
      </c>
      <c r="X28" s="26"/>
      <c r="Y28" s="25">
        <v>129</v>
      </c>
      <c r="Z28" s="25" t="s">
        <v>219</v>
      </c>
      <c r="AA28" s="30">
        <v>0</v>
      </c>
      <c r="AB28" s="25"/>
      <c r="AC28" s="25"/>
      <c r="AD28" s="25"/>
      <c r="AE28" s="25" t="s">
        <v>130</v>
      </c>
      <c r="AF28" s="25"/>
      <c r="AG28" s="25" t="s">
        <v>136</v>
      </c>
      <c r="AH28" s="30">
        <v>95000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25"/>
      <c r="AT28" s="26"/>
      <c r="AU28" s="25"/>
      <c r="AV28" s="30">
        <v>0</v>
      </c>
      <c r="AW28" s="30">
        <v>0</v>
      </c>
      <c r="AX28" s="30">
        <v>0</v>
      </c>
      <c r="AY28" s="25"/>
      <c r="AZ28" s="26"/>
      <c r="BA28" s="25"/>
      <c r="BB28" s="30">
        <v>0</v>
      </c>
      <c r="BC28" s="30">
        <v>94998</v>
      </c>
      <c r="BD28" s="30">
        <v>0</v>
      </c>
      <c r="BE28" s="25">
        <v>4800069013</v>
      </c>
      <c r="BF28" s="26">
        <v>45807</v>
      </c>
      <c r="BG28" s="25" t="s">
        <v>257</v>
      </c>
      <c r="BH28" s="30">
        <v>27730893</v>
      </c>
    </row>
    <row r="29" spans="1:60" x14ac:dyDescent="0.35">
      <c r="A29" s="25">
        <v>890308493</v>
      </c>
      <c r="B29" s="25" t="s">
        <v>86</v>
      </c>
      <c r="C29" s="25" t="s">
        <v>17</v>
      </c>
      <c r="D29" s="25">
        <v>116439</v>
      </c>
      <c r="E29" s="25" t="s">
        <v>217</v>
      </c>
      <c r="F29" s="25" t="s">
        <v>218</v>
      </c>
      <c r="G29" s="25" t="s">
        <v>25</v>
      </c>
      <c r="H29" s="26">
        <v>45686</v>
      </c>
      <c r="I29" s="26">
        <v>45694</v>
      </c>
      <c r="J29" s="27">
        <v>1421253</v>
      </c>
      <c r="K29" s="28">
        <v>1421253</v>
      </c>
      <c r="L29" s="29" t="s">
        <v>29</v>
      </c>
      <c r="M29" s="29" t="s">
        <v>30</v>
      </c>
      <c r="N29" s="29" t="s">
        <v>31</v>
      </c>
      <c r="O29" s="29" t="s">
        <v>49</v>
      </c>
      <c r="P29" s="25" t="s">
        <v>134</v>
      </c>
      <c r="Q29" s="25" t="s">
        <v>253</v>
      </c>
      <c r="R29" s="30">
        <v>0</v>
      </c>
      <c r="S29" s="25"/>
      <c r="T29" s="25" t="s">
        <v>135</v>
      </c>
      <c r="U29" s="26">
        <v>45686</v>
      </c>
      <c r="V29" s="26">
        <v>45694</v>
      </c>
      <c r="W29" s="26">
        <v>45716</v>
      </c>
      <c r="X29" s="26"/>
      <c r="Y29" s="25">
        <v>91</v>
      </c>
      <c r="Z29" s="25" t="s">
        <v>219</v>
      </c>
      <c r="AA29" s="30">
        <v>0</v>
      </c>
      <c r="AB29" s="25"/>
      <c r="AC29" s="25"/>
      <c r="AD29" s="25"/>
      <c r="AE29" s="25" t="s">
        <v>130</v>
      </c>
      <c r="AF29" s="25"/>
      <c r="AG29" s="25" t="s">
        <v>136</v>
      </c>
      <c r="AH29" s="30">
        <v>1421253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25"/>
      <c r="AT29" s="26"/>
      <c r="AU29" s="25"/>
      <c r="AV29" s="30">
        <v>0</v>
      </c>
      <c r="AW29" s="30">
        <v>0</v>
      </c>
      <c r="AX29" s="30">
        <v>0</v>
      </c>
      <c r="AY29" s="25"/>
      <c r="AZ29" s="26"/>
      <c r="BA29" s="25"/>
      <c r="BB29" s="30">
        <v>0</v>
      </c>
      <c r="BC29" s="30">
        <v>1382503</v>
      </c>
      <c r="BD29" s="30">
        <v>0</v>
      </c>
      <c r="BE29" s="25">
        <v>4800069013</v>
      </c>
      <c r="BF29" s="26">
        <v>45807</v>
      </c>
      <c r="BG29" s="25" t="s">
        <v>257</v>
      </c>
      <c r="BH29" s="30">
        <v>27730893</v>
      </c>
    </row>
    <row r="30" spans="1:60" x14ac:dyDescent="0.35">
      <c r="A30" s="25">
        <v>890308493</v>
      </c>
      <c r="B30" s="25" t="s">
        <v>86</v>
      </c>
      <c r="C30" s="25" t="s">
        <v>17</v>
      </c>
      <c r="D30" s="25">
        <v>116967</v>
      </c>
      <c r="E30" s="25" t="s">
        <v>123</v>
      </c>
      <c r="F30" s="25" t="s">
        <v>124</v>
      </c>
      <c r="G30" s="25" t="s">
        <v>27</v>
      </c>
      <c r="H30" s="26">
        <v>45751</v>
      </c>
      <c r="I30" s="26">
        <v>45743</v>
      </c>
      <c r="J30" s="27">
        <v>507552</v>
      </c>
      <c r="K30" s="28">
        <v>507552</v>
      </c>
      <c r="L30" s="29" t="s">
        <v>29</v>
      </c>
      <c r="M30" s="29" t="s">
        <v>30</v>
      </c>
      <c r="N30" s="29" t="s">
        <v>31</v>
      </c>
      <c r="O30" s="29" t="s">
        <v>63</v>
      </c>
      <c r="P30" s="25" t="s">
        <v>249</v>
      </c>
      <c r="Q30" s="25" t="s">
        <v>125</v>
      </c>
      <c r="R30" s="30">
        <v>0</v>
      </c>
      <c r="S30" s="25"/>
      <c r="T30" s="25" t="s">
        <v>126</v>
      </c>
      <c r="U30" s="26">
        <v>45743</v>
      </c>
      <c r="V30" s="26">
        <v>45751</v>
      </c>
      <c r="W30" s="26"/>
      <c r="X30" s="26">
        <v>45786</v>
      </c>
      <c r="Y30" s="25">
        <v>21</v>
      </c>
      <c r="Z30" s="25" t="s">
        <v>127</v>
      </c>
      <c r="AA30" s="30">
        <v>507552</v>
      </c>
      <c r="AB30" s="25" t="s">
        <v>101</v>
      </c>
      <c r="AC30" s="25" t="s">
        <v>128</v>
      </c>
      <c r="AD30" s="25" t="s">
        <v>129</v>
      </c>
      <c r="AE30" s="25" t="s">
        <v>130</v>
      </c>
      <c r="AF30" s="25" t="s">
        <v>131</v>
      </c>
      <c r="AG30" s="25"/>
      <c r="AH30" s="30">
        <v>0</v>
      </c>
      <c r="AI30" s="30">
        <v>507552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25"/>
      <c r="AT30" s="26"/>
      <c r="AU30" s="25"/>
      <c r="AV30" s="30">
        <v>0</v>
      </c>
      <c r="AW30" s="30">
        <v>0</v>
      </c>
      <c r="AX30" s="30">
        <v>0</v>
      </c>
      <c r="AY30" s="25"/>
      <c r="AZ30" s="26"/>
      <c r="BA30" s="25"/>
      <c r="BB30" s="30">
        <v>0</v>
      </c>
      <c r="BC30" s="30">
        <v>0</v>
      </c>
      <c r="BD30" s="30">
        <v>0</v>
      </c>
      <c r="BE30" s="25"/>
      <c r="BF30" s="26"/>
      <c r="BG30" s="25"/>
      <c r="BH30" s="30">
        <v>0</v>
      </c>
    </row>
    <row r="31" spans="1:60" x14ac:dyDescent="0.35">
      <c r="A31" s="25">
        <v>890308493</v>
      </c>
      <c r="B31" s="25" t="s">
        <v>86</v>
      </c>
      <c r="C31" s="25" t="s">
        <v>17</v>
      </c>
      <c r="D31" s="25">
        <v>114619</v>
      </c>
      <c r="E31" s="29" t="s">
        <v>247</v>
      </c>
      <c r="F31" s="25" t="s">
        <v>248</v>
      </c>
      <c r="G31" s="25" t="s">
        <v>19</v>
      </c>
      <c r="H31" s="26">
        <v>45470</v>
      </c>
      <c r="I31" s="26">
        <v>45482</v>
      </c>
      <c r="J31" s="27">
        <v>1969884</v>
      </c>
      <c r="K31" s="28">
        <v>120400</v>
      </c>
      <c r="L31" s="29" t="s">
        <v>29</v>
      </c>
      <c r="M31" s="29" t="s">
        <v>30</v>
      </c>
      <c r="N31" s="29" t="s">
        <v>31</v>
      </c>
      <c r="O31" s="29" t="s">
        <v>32</v>
      </c>
      <c r="P31" s="25" t="s">
        <v>253</v>
      </c>
      <c r="Q31" s="25" t="s">
        <v>134</v>
      </c>
      <c r="R31" s="30">
        <v>0</v>
      </c>
      <c r="S31" s="25"/>
      <c r="T31" s="25" t="s">
        <v>135</v>
      </c>
      <c r="U31" s="26">
        <v>45470</v>
      </c>
      <c r="V31" s="26">
        <v>45482</v>
      </c>
      <c r="W31" s="26">
        <v>45488</v>
      </c>
      <c r="X31" s="26"/>
      <c r="Y31" s="25">
        <v>319</v>
      </c>
      <c r="Z31" s="25" t="s">
        <v>242</v>
      </c>
      <c r="AA31" s="30">
        <v>0</v>
      </c>
      <c r="AB31" s="25"/>
      <c r="AC31" s="25"/>
      <c r="AD31" s="25"/>
      <c r="AE31" s="25" t="s">
        <v>130</v>
      </c>
      <c r="AF31" s="25"/>
      <c r="AG31" s="25" t="s">
        <v>136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120400</v>
      </c>
      <c r="AO31" s="30">
        <v>0</v>
      </c>
      <c r="AP31" s="30">
        <v>0</v>
      </c>
      <c r="AQ31" s="30">
        <v>0</v>
      </c>
      <c r="AR31" s="30">
        <v>0</v>
      </c>
      <c r="AS31" s="25"/>
      <c r="AT31" s="26"/>
      <c r="AU31" s="25"/>
      <c r="AV31" s="30">
        <v>0</v>
      </c>
      <c r="AW31" s="30">
        <v>0</v>
      </c>
      <c r="AX31" s="30">
        <v>0</v>
      </c>
      <c r="AY31" s="25"/>
      <c r="AZ31" s="26"/>
      <c r="BA31" s="25"/>
      <c r="BB31" s="30">
        <v>0</v>
      </c>
      <c r="BC31" s="30">
        <v>1849484</v>
      </c>
      <c r="BD31" s="30">
        <v>0</v>
      </c>
      <c r="BE31" s="25">
        <v>2201554179</v>
      </c>
      <c r="BF31" s="26">
        <v>45562</v>
      </c>
      <c r="BG31" s="25" t="s">
        <v>254</v>
      </c>
      <c r="BH31" s="30">
        <v>26587438</v>
      </c>
    </row>
    <row r="32" spans="1:60" x14ac:dyDescent="0.35">
      <c r="A32" s="25">
        <v>890308493</v>
      </c>
      <c r="B32" s="25" t="s">
        <v>86</v>
      </c>
      <c r="C32" s="25" t="s">
        <v>18</v>
      </c>
      <c r="D32" s="25">
        <v>109159</v>
      </c>
      <c r="E32" s="29" t="s">
        <v>245</v>
      </c>
      <c r="F32" s="25" t="s">
        <v>246</v>
      </c>
      <c r="G32" s="25" t="s">
        <v>20</v>
      </c>
      <c r="H32" s="26">
        <v>45530</v>
      </c>
      <c r="I32" s="26">
        <v>45537</v>
      </c>
      <c r="J32" s="27">
        <v>416000</v>
      </c>
      <c r="K32" s="28">
        <v>23920</v>
      </c>
      <c r="L32" s="29" t="s">
        <v>29</v>
      </c>
      <c r="M32" s="29" t="s">
        <v>30</v>
      </c>
      <c r="N32" s="29" t="s">
        <v>31</v>
      </c>
      <c r="O32" s="29" t="s">
        <v>33</v>
      </c>
      <c r="P32" s="25" t="s">
        <v>253</v>
      </c>
      <c r="Q32" s="25" t="s">
        <v>134</v>
      </c>
      <c r="R32" s="30">
        <v>0</v>
      </c>
      <c r="S32" s="25"/>
      <c r="T32" s="25" t="s">
        <v>135</v>
      </c>
      <c r="U32" s="26">
        <v>45530</v>
      </c>
      <c r="V32" s="26">
        <v>45537</v>
      </c>
      <c r="W32" s="26">
        <v>45551</v>
      </c>
      <c r="X32" s="26"/>
      <c r="Y32" s="25">
        <v>256</v>
      </c>
      <c r="Z32" s="25" t="s">
        <v>242</v>
      </c>
      <c r="AA32" s="30">
        <v>0</v>
      </c>
      <c r="AB32" s="25"/>
      <c r="AC32" s="25"/>
      <c r="AD32" s="25"/>
      <c r="AE32" s="25" t="s">
        <v>130</v>
      </c>
      <c r="AF32" s="25"/>
      <c r="AG32" s="25" t="s">
        <v>136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23920</v>
      </c>
      <c r="AO32" s="30">
        <v>0</v>
      </c>
      <c r="AP32" s="30">
        <v>0</v>
      </c>
      <c r="AQ32" s="30">
        <v>0</v>
      </c>
      <c r="AR32" s="30">
        <v>0</v>
      </c>
      <c r="AS32" s="25"/>
      <c r="AT32" s="26"/>
      <c r="AU32" s="25"/>
      <c r="AV32" s="30">
        <v>0</v>
      </c>
      <c r="AW32" s="30">
        <v>0</v>
      </c>
      <c r="AX32" s="30">
        <v>0</v>
      </c>
      <c r="AY32" s="25"/>
      <c r="AZ32" s="26"/>
      <c r="BA32" s="25"/>
      <c r="BB32" s="30">
        <v>0</v>
      </c>
      <c r="BC32" s="30">
        <v>392080</v>
      </c>
      <c r="BD32" s="30">
        <v>0</v>
      </c>
      <c r="BE32" s="25">
        <v>2201583515</v>
      </c>
      <c r="BF32" s="26">
        <v>45684</v>
      </c>
      <c r="BG32" s="25" t="s">
        <v>254</v>
      </c>
      <c r="BH32" s="30">
        <v>27235421</v>
      </c>
    </row>
    <row r="33" spans="1:60" x14ac:dyDescent="0.35">
      <c r="A33" s="25">
        <v>890308493</v>
      </c>
      <c r="B33" s="25" t="s">
        <v>86</v>
      </c>
      <c r="C33" s="25" t="s">
        <v>17</v>
      </c>
      <c r="D33" s="25">
        <v>115404</v>
      </c>
      <c r="E33" s="29" t="s">
        <v>243</v>
      </c>
      <c r="F33" s="25" t="s">
        <v>244</v>
      </c>
      <c r="G33" s="25" t="s">
        <v>21</v>
      </c>
      <c r="H33" s="26">
        <v>45561</v>
      </c>
      <c r="I33" s="26">
        <v>45574</v>
      </c>
      <c r="J33" s="27">
        <v>328314</v>
      </c>
      <c r="K33" s="28">
        <v>17200</v>
      </c>
      <c r="L33" s="29" t="s">
        <v>29</v>
      </c>
      <c r="M33" s="29" t="s">
        <v>30</v>
      </c>
      <c r="N33" s="29" t="s">
        <v>31</v>
      </c>
      <c r="O33" s="29" t="s">
        <v>35</v>
      </c>
      <c r="P33" s="25" t="s">
        <v>253</v>
      </c>
      <c r="Q33" s="25" t="s">
        <v>134</v>
      </c>
      <c r="R33" s="30">
        <v>0</v>
      </c>
      <c r="S33" s="25"/>
      <c r="T33" s="25" t="s">
        <v>135</v>
      </c>
      <c r="U33" s="26">
        <v>45561</v>
      </c>
      <c r="V33" s="26">
        <v>45574</v>
      </c>
      <c r="W33" s="26">
        <v>45575</v>
      </c>
      <c r="X33" s="26"/>
      <c r="Y33" s="25">
        <v>232</v>
      </c>
      <c r="Z33" s="25" t="s">
        <v>242</v>
      </c>
      <c r="AA33" s="30">
        <v>0</v>
      </c>
      <c r="AB33" s="25"/>
      <c r="AC33" s="25"/>
      <c r="AD33" s="25"/>
      <c r="AE33" s="25" t="s">
        <v>130</v>
      </c>
      <c r="AF33" s="25"/>
      <c r="AG33" s="25" t="s">
        <v>136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17200</v>
      </c>
      <c r="AO33" s="30">
        <v>0</v>
      </c>
      <c r="AP33" s="30">
        <v>0</v>
      </c>
      <c r="AQ33" s="30">
        <v>0</v>
      </c>
      <c r="AR33" s="30">
        <v>0</v>
      </c>
      <c r="AS33" s="25"/>
      <c r="AT33" s="26"/>
      <c r="AU33" s="25"/>
      <c r="AV33" s="30">
        <v>0</v>
      </c>
      <c r="AW33" s="30">
        <v>0</v>
      </c>
      <c r="AX33" s="30">
        <v>0</v>
      </c>
      <c r="AY33" s="25"/>
      <c r="AZ33" s="26"/>
      <c r="BA33" s="25"/>
      <c r="BB33" s="30">
        <v>0</v>
      </c>
      <c r="BC33" s="30">
        <v>311114</v>
      </c>
      <c r="BD33" s="30">
        <v>0</v>
      </c>
      <c r="BE33" s="25">
        <v>4800067879</v>
      </c>
      <c r="BF33" s="26">
        <v>45734</v>
      </c>
      <c r="BG33" s="25" t="s">
        <v>255</v>
      </c>
      <c r="BH33" s="30">
        <v>30000000</v>
      </c>
    </row>
    <row r="34" spans="1:60" x14ac:dyDescent="0.35">
      <c r="A34" s="25">
        <v>890308493</v>
      </c>
      <c r="B34" s="25" t="s">
        <v>86</v>
      </c>
      <c r="C34" s="25" t="s">
        <v>18</v>
      </c>
      <c r="D34" s="25">
        <v>109254</v>
      </c>
      <c r="E34" s="29" t="s">
        <v>240</v>
      </c>
      <c r="F34" s="25" t="s">
        <v>241</v>
      </c>
      <c r="G34" s="25" t="s">
        <v>22</v>
      </c>
      <c r="H34" s="26">
        <v>45586</v>
      </c>
      <c r="I34" s="26">
        <v>45597</v>
      </c>
      <c r="J34" s="27">
        <v>224640</v>
      </c>
      <c r="K34" s="28">
        <v>23920</v>
      </c>
      <c r="L34" s="29" t="s">
        <v>29</v>
      </c>
      <c r="M34" s="29" t="s">
        <v>30</v>
      </c>
      <c r="N34" s="29" t="s">
        <v>31</v>
      </c>
      <c r="O34" s="29" t="s">
        <v>36</v>
      </c>
      <c r="P34" s="25" t="s">
        <v>253</v>
      </c>
      <c r="Q34" s="25" t="s">
        <v>134</v>
      </c>
      <c r="R34" s="30">
        <v>0</v>
      </c>
      <c r="S34" s="25"/>
      <c r="T34" s="25" t="s">
        <v>135</v>
      </c>
      <c r="U34" s="26">
        <v>45586</v>
      </c>
      <c r="V34" s="26">
        <v>45597</v>
      </c>
      <c r="W34" s="26">
        <v>45622</v>
      </c>
      <c r="X34" s="26"/>
      <c r="Y34" s="25">
        <v>185</v>
      </c>
      <c r="Z34" s="25" t="s">
        <v>242</v>
      </c>
      <c r="AA34" s="30">
        <v>0</v>
      </c>
      <c r="AB34" s="25"/>
      <c r="AC34" s="25"/>
      <c r="AD34" s="25"/>
      <c r="AE34" s="25" t="s">
        <v>130</v>
      </c>
      <c r="AF34" s="25"/>
      <c r="AG34" s="25" t="s">
        <v>136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23920</v>
      </c>
      <c r="AO34" s="30">
        <v>0</v>
      </c>
      <c r="AP34" s="30">
        <v>0</v>
      </c>
      <c r="AQ34" s="30">
        <v>0</v>
      </c>
      <c r="AR34" s="30">
        <v>0</v>
      </c>
      <c r="AS34" s="25"/>
      <c r="AT34" s="26"/>
      <c r="AU34" s="25"/>
      <c r="AV34" s="30">
        <v>0</v>
      </c>
      <c r="AW34" s="30">
        <v>0</v>
      </c>
      <c r="AX34" s="30">
        <v>0</v>
      </c>
      <c r="AY34" s="25"/>
      <c r="AZ34" s="26"/>
      <c r="BA34" s="25"/>
      <c r="BB34" s="30">
        <v>0</v>
      </c>
      <c r="BC34" s="30">
        <v>200720</v>
      </c>
      <c r="BD34" s="30">
        <v>0</v>
      </c>
      <c r="BE34" s="25">
        <v>4800067879</v>
      </c>
      <c r="BF34" s="26">
        <v>45734</v>
      </c>
      <c r="BG34" s="25" t="s">
        <v>255</v>
      </c>
      <c r="BH34" s="30">
        <v>30000000</v>
      </c>
    </row>
    <row r="35" spans="1:60" x14ac:dyDescent="0.35">
      <c r="A35" s="25">
        <v>890308493</v>
      </c>
      <c r="B35" s="25" t="s">
        <v>86</v>
      </c>
      <c r="C35" s="25" t="s">
        <v>18</v>
      </c>
      <c r="D35" s="25">
        <v>109534</v>
      </c>
      <c r="E35" s="25" t="s">
        <v>157</v>
      </c>
      <c r="F35" s="25" t="s">
        <v>158</v>
      </c>
      <c r="G35" s="25" t="s">
        <v>26</v>
      </c>
      <c r="H35" s="26">
        <v>45714</v>
      </c>
      <c r="I35" s="26">
        <v>45722</v>
      </c>
      <c r="J35" s="27">
        <v>368491</v>
      </c>
      <c r="K35" s="28">
        <v>368491</v>
      </c>
      <c r="L35" s="29" t="s">
        <v>29</v>
      </c>
      <c r="M35" s="29" t="s">
        <v>30</v>
      </c>
      <c r="N35" s="29" t="s">
        <v>31</v>
      </c>
      <c r="O35" s="29" t="s">
        <v>51</v>
      </c>
      <c r="P35" s="25" t="s">
        <v>249</v>
      </c>
      <c r="Q35" s="25" t="s">
        <v>134</v>
      </c>
      <c r="R35" s="30">
        <v>368491</v>
      </c>
      <c r="S35" s="25">
        <v>1222598170</v>
      </c>
      <c r="T35" s="25" t="s">
        <v>135</v>
      </c>
      <c r="U35" s="26">
        <v>45714</v>
      </c>
      <c r="V35" s="26">
        <v>45792</v>
      </c>
      <c r="W35" s="26">
        <v>45803</v>
      </c>
      <c r="X35" s="26"/>
      <c r="Y35" s="25">
        <v>4</v>
      </c>
      <c r="Z35" s="25" t="s">
        <v>127</v>
      </c>
      <c r="AA35" s="30">
        <v>0</v>
      </c>
      <c r="AB35" s="25"/>
      <c r="AC35" s="25"/>
      <c r="AD35" s="25"/>
      <c r="AE35" s="25" t="s">
        <v>130</v>
      </c>
      <c r="AF35" s="25"/>
      <c r="AG35" s="25" t="s">
        <v>136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368491</v>
      </c>
      <c r="AO35" s="30">
        <v>0</v>
      </c>
      <c r="AP35" s="30">
        <v>0</v>
      </c>
      <c r="AQ35" s="30">
        <v>0</v>
      </c>
      <c r="AR35" s="30">
        <v>0</v>
      </c>
      <c r="AS35" s="25"/>
      <c r="AT35" s="26"/>
      <c r="AU35" s="25"/>
      <c r="AV35" s="30">
        <v>0</v>
      </c>
      <c r="AW35" s="30">
        <v>0</v>
      </c>
      <c r="AX35" s="30">
        <v>0</v>
      </c>
      <c r="AY35" s="25"/>
      <c r="AZ35" s="26"/>
      <c r="BA35" s="25"/>
      <c r="BB35" s="30">
        <v>0</v>
      </c>
      <c r="BC35" s="30">
        <v>0</v>
      </c>
      <c r="BD35" s="30">
        <v>0</v>
      </c>
      <c r="BE35" s="25"/>
      <c r="BF35" s="26"/>
      <c r="BG35" s="25"/>
      <c r="BH35" s="30">
        <v>0</v>
      </c>
    </row>
    <row r="36" spans="1:60" x14ac:dyDescent="0.35">
      <c r="A36" s="25">
        <v>890308493</v>
      </c>
      <c r="B36" s="25" t="s">
        <v>86</v>
      </c>
      <c r="C36" s="25" t="s">
        <v>18</v>
      </c>
      <c r="D36" s="25">
        <v>109598</v>
      </c>
      <c r="E36" s="25" t="s">
        <v>143</v>
      </c>
      <c r="F36" s="25" t="s">
        <v>144</v>
      </c>
      <c r="G36" s="25" t="s">
        <v>27</v>
      </c>
      <c r="H36" s="26">
        <v>45748</v>
      </c>
      <c r="I36" s="26">
        <v>45742</v>
      </c>
      <c r="J36" s="27">
        <v>1687199</v>
      </c>
      <c r="K36" s="28">
        <v>1687199</v>
      </c>
      <c r="L36" s="29" t="s">
        <v>29</v>
      </c>
      <c r="M36" s="29" t="s">
        <v>30</v>
      </c>
      <c r="N36" s="29" t="s">
        <v>31</v>
      </c>
      <c r="O36" s="29" t="s">
        <v>61</v>
      </c>
      <c r="P36" s="25" t="s">
        <v>249</v>
      </c>
      <c r="Q36" s="25" t="s">
        <v>134</v>
      </c>
      <c r="R36" s="30">
        <v>1687199</v>
      </c>
      <c r="S36" s="25">
        <v>1222598858</v>
      </c>
      <c r="T36" s="25" t="s">
        <v>135</v>
      </c>
      <c r="U36" s="26">
        <v>45742</v>
      </c>
      <c r="V36" s="26">
        <v>45792</v>
      </c>
      <c r="W36" s="26">
        <v>45804</v>
      </c>
      <c r="X36" s="26"/>
      <c r="Y36" s="25">
        <v>3</v>
      </c>
      <c r="Z36" s="25" t="s">
        <v>127</v>
      </c>
      <c r="AA36" s="30">
        <v>0</v>
      </c>
      <c r="AB36" s="25"/>
      <c r="AC36" s="25"/>
      <c r="AD36" s="25"/>
      <c r="AE36" s="25" t="s">
        <v>130</v>
      </c>
      <c r="AF36" s="25"/>
      <c r="AG36" s="25" t="s">
        <v>136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1687199</v>
      </c>
      <c r="AO36" s="30">
        <v>0</v>
      </c>
      <c r="AP36" s="30">
        <v>0</v>
      </c>
      <c r="AQ36" s="30">
        <v>0</v>
      </c>
      <c r="AR36" s="30">
        <v>0</v>
      </c>
      <c r="AS36" s="25"/>
      <c r="AT36" s="26"/>
      <c r="AU36" s="25"/>
      <c r="AV36" s="30">
        <v>0</v>
      </c>
      <c r="AW36" s="30">
        <v>0</v>
      </c>
      <c r="AX36" s="30">
        <v>0</v>
      </c>
      <c r="AY36" s="25"/>
      <c r="AZ36" s="26"/>
      <c r="BA36" s="25"/>
      <c r="BB36" s="30">
        <v>0</v>
      </c>
      <c r="BC36" s="30">
        <v>0</v>
      </c>
      <c r="BD36" s="30">
        <v>0</v>
      </c>
      <c r="BE36" s="25"/>
      <c r="BF36" s="26"/>
      <c r="BG36" s="25"/>
      <c r="BH36" s="30">
        <v>0</v>
      </c>
    </row>
    <row r="37" spans="1:60" x14ac:dyDescent="0.35">
      <c r="A37" s="25">
        <v>890308493</v>
      </c>
      <c r="B37" s="25" t="s">
        <v>86</v>
      </c>
      <c r="C37" s="25" t="s">
        <v>18</v>
      </c>
      <c r="D37" s="25">
        <v>109600</v>
      </c>
      <c r="E37" s="25" t="s">
        <v>161</v>
      </c>
      <c r="F37" s="25" t="s">
        <v>162</v>
      </c>
      <c r="G37" s="25" t="s">
        <v>27</v>
      </c>
      <c r="H37" s="26">
        <v>45748</v>
      </c>
      <c r="I37" s="26">
        <v>45742</v>
      </c>
      <c r="J37" s="27">
        <v>2998185</v>
      </c>
      <c r="K37" s="28">
        <v>2998185</v>
      </c>
      <c r="L37" s="29" t="s">
        <v>29</v>
      </c>
      <c r="M37" s="29" t="s">
        <v>30</v>
      </c>
      <c r="N37" s="29" t="s">
        <v>31</v>
      </c>
      <c r="O37" s="29" t="s">
        <v>62</v>
      </c>
      <c r="P37" s="25" t="s">
        <v>249</v>
      </c>
      <c r="Q37" s="25" t="s">
        <v>134</v>
      </c>
      <c r="R37" s="30">
        <v>2998185</v>
      </c>
      <c r="S37" s="25">
        <v>1222597192</v>
      </c>
      <c r="T37" s="25" t="s">
        <v>135</v>
      </c>
      <c r="U37" s="26">
        <v>45742</v>
      </c>
      <c r="V37" s="26">
        <v>45792</v>
      </c>
      <c r="W37" s="26">
        <v>45793</v>
      </c>
      <c r="X37" s="26"/>
      <c r="Y37" s="25">
        <v>14</v>
      </c>
      <c r="Z37" s="25" t="s">
        <v>127</v>
      </c>
      <c r="AA37" s="30">
        <v>0</v>
      </c>
      <c r="AB37" s="25"/>
      <c r="AC37" s="25"/>
      <c r="AD37" s="25"/>
      <c r="AE37" s="25" t="s">
        <v>130</v>
      </c>
      <c r="AF37" s="25"/>
      <c r="AG37" s="25" t="s">
        <v>136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2998185</v>
      </c>
      <c r="AO37" s="30">
        <v>0</v>
      </c>
      <c r="AP37" s="30">
        <v>0</v>
      </c>
      <c r="AQ37" s="30">
        <v>0</v>
      </c>
      <c r="AR37" s="30">
        <v>0</v>
      </c>
      <c r="AS37" s="25"/>
      <c r="AT37" s="26"/>
      <c r="AU37" s="25"/>
      <c r="AV37" s="30">
        <v>0</v>
      </c>
      <c r="AW37" s="30">
        <v>0</v>
      </c>
      <c r="AX37" s="30">
        <v>0</v>
      </c>
      <c r="AY37" s="25"/>
      <c r="AZ37" s="26"/>
      <c r="BA37" s="25"/>
      <c r="BB37" s="30">
        <v>0</v>
      </c>
      <c r="BC37" s="30">
        <v>0</v>
      </c>
      <c r="BD37" s="30">
        <v>0</v>
      </c>
      <c r="BE37" s="25"/>
      <c r="BF37" s="26"/>
      <c r="BG37" s="25"/>
      <c r="BH37" s="30">
        <v>0</v>
      </c>
    </row>
    <row r="38" spans="1:60" x14ac:dyDescent="0.35">
      <c r="A38" s="25">
        <v>890308493</v>
      </c>
      <c r="B38" s="25" t="s">
        <v>86</v>
      </c>
      <c r="C38" s="25" t="s">
        <v>17</v>
      </c>
      <c r="D38" s="25">
        <v>116984</v>
      </c>
      <c r="E38" s="25" t="s">
        <v>149</v>
      </c>
      <c r="F38" s="25" t="s">
        <v>150</v>
      </c>
      <c r="G38" s="25" t="s">
        <v>27</v>
      </c>
      <c r="H38" s="26">
        <v>45754</v>
      </c>
      <c r="I38" s="26">
        <v>45743</v>
      </c>
      <c r="J38" s="27">
        <v>1025520</v>
      </c>
      <c r="K38" s="28">
        <v>1025520</v>
      </c>
      <c r="L38" s="29" t="s">
        <v>29</v>
      </c>
      <c r="M38" s="29" t="s">
        <v>30</v>
      </c>
      <c r="N38" s="29" t="s">
        <v>31</v>
      </c>
      <c r="O38" s="29" t="s">
        <v>67</v>
      </c>
      <c r="P38" s="25" t="s">
        <v>249</v>
      </c>
      <c r="Q38" s="25" t="s">
        <v>134</v>
      </c>
      <c r="R38" s="30">
        <v>1025520</v>
      </c>
      <c r="S38" s="25">
        <v>1222598800</v>
      </c>
      <c r="T38" s="25" t="s">
        <v>135</v>
      </c>
      <c r="U38" s="26">
        <v>45743</v>
      </c>
      <c r="V38" s="26">
        <v>45792</v>
      </c>
      <c r="W38" s="26">
        <v>45804</v>
      </c>
      <c r="X38" s="26"/>
      <c r="Y38" s="25">
        <v>3</v>
      </c>
      <c r="Z38" s="25" t="s">
        <v>127</v>
      </c>
      <c r="AA38" s="30">
        <v>0</v>
      </c>
      <c r="AB38" s="25"/>
      <c r="AC38" s="25"/>
      <c r="AD38" s="25"/>
      <c r="AE38" s="25" t="s">
        <v>130</v>
      </c>
      <c r="AF38" s="25"/>
      <c r="AG38" s="25" t="s">
        <v>136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1025520</v>
      </c>
      <c r="AO38" s="30">
        <v>0</v>
      </c>
      <c r="AP38" s="30">
        <v>0</v>
      </c>
      <c r="AQ38" s="30">
        <v>0</v>
      </c>
      <c r="AR38" s="30">
        <v>0</v>
      </c>
      <c r="AS38" s="25"/>
      <c r="AT38" s="26"/>
      <c r="AU38" s="25"/>
      <c r="AV38" s="30">
        <v>0</v>
      </c>
      <c r="AW38" s="30">
        <v>0</v>
      </c>
      <c r="AX38" s="30">
        <v>0</v>
      </c>
      <c r="AY38" s="25"/>
      <c r="AZ38" s="26"/>
      <c r="BA38" s="25"/>
      <c r="BB38" s="30">
        <v>0</v>
      </c>
      <c r="BC38" s="30">
        <v>0</v>
      </c>
      <c r="BD38" s="30">
        <v>0</v>
      </c>
      <c r="BE38" s="25"/>
      <c r="BF38" s="26"/>
      <c r="BG38" s="25"/>
      <c r="BH38" s="30">
        <v>0</v>
      </c>
    </row>
    <row r="39" spans="1:60" x14ac:dyDescent="0.35">
      <c r="A39" s="25">
        <v>890308493</v>
      </c>
      <c r="B39" s="25" t="s">
        <v>86</v>
      </c>
      <c r="C39" s="25" t="s">
        <v>17</v>
      </c>
      <c r="D39" s="25">
        <v>116983</v>
      </c>
      <c r="E39" s="25" t="s">
        <v>153</v>
      </c>
      <c r="F39" s="25" t="s">
        <v>154</v>
      </c>
      <c r="G39" s="25" t="s">
        <v>27</v>
      </c>
      <c r="H39" s="26">
        <v>45754</v>
      </c>
      <c r="I39" s="26">
        <v>45743</v>
      </c>
      <c r="J39" s="27">
        <v>2282976</v>
      </c>
      <c r="K39" s="28">
        <v>2282976</v>
      </c>
      <c r="L39" s="29" t="s">
        <v>29</v>
      </c>
      <c r="M39" s="29" t="s">
        <v>30</v>
      </c>
      <c r="N39" s="29" t="s">
        <v>31</v>
      </c>
      <c r="O39" s="29" t="s">
        <v>66</v>
      </c>
      <c r="P39" s="25" t="s">
        <v>249</v>
      </c>
      <c r="Q39" s="25" t="s">
        <v>134</v>
      </c>
      <c r="R39" s="30">
        <v>2086416</v>
      </c>
      <c r="S39" s="25">
        <v>1222597164</v>
      </c>
      <c r="T39" s="25" t="s">
        <v>135</v>
      </c>
      <c r="U39" s="26">
        <v>45743</v>
      </c>
      <c r="V39" s="26">
        <v>45792</v>
      </c>
      <c r="W39" s="26">
        <v>45804</v>
      </c>
      <c r="X39" s="26"/>
      <c r="Y39" s="25">
        <v>3</v>
      </c>
      <c r="Z39" s="25" t="s">
        <v>127</v>
      </c>
      <c r="AA39" s="30">
        <v>0</v>
      </c>
      <c r="AB39" s="25"/>
      <c r="AC39" s="25"/>
      <c r="AD39" s="25"/>
      <c r="AE39" s="25" t="s">
        <v>130</v>
      </c>
      <c r="AF39" s="25"/>
      <c r="AG39" s="25" t="s">
        <v>136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2282976</v>
      </c>
      <c r="AO39" s="30">
        <v>0</v>
      </c>
      <c r="AP39" s="30">
        <v>0</v>
      </c>
      <c r="AQ39" s="30">
        <v>0</v>
      </c>
      <c r="AR39" s="30">
        <v>0</v>
      </c>
      <c r="AS39" s="25"/>
      <c r="AT39" s="26"/>
      <c r="AU39" s="25"/>
      <c r="AV39" s="30">
        <v>0</v>
      </c>
      <c r="AW39" s="30">
        <v>0</v>
      </c>
      <c r="AX39" s="30">
        <v>0</v>
      </c>
      <c r="AY39" s="25"/>
      <c r="AZ39" s="26"/>
      <c r="BA39" s="25"/>
      <c r="BB39" s="30">
        <v>0</v>
      </c>
      <c r="BC39" s="30">
        <v>0</v>
      </c>
      <c r="BD39" s="30">
        <v>0</v>
      </c>
      <c r="BE39" s="25"/>
      <c r="BF39" s="26"/>
      <c r="BG39" s="25"/>
      <c r="BH39" s="30">
        <v>0</v>
      </c>
    </row>
    <row r="40" spans="1:60" x14ac:dyDescent="0.35">
      <c r="A40" s="25">
        <v>890308493</v>
      </c>
      <c r="B40" s="25" t="s">
        <v>86</v>
      </c>
      <c r="C40" s="25" t="s">
        <v>17</v>
      </c>
      <c r="D40" s="25">
        <v>117075</v>
      </c>
      <c r="E40" s="25" t="s">
        <v>132</v>
      </c>
      <c r="F40" s="25" t="s">
        <v>133</v>
      </c>
      <c r="G40" s="25" t="s">
        <v>27</v>
      </c>
      <c r="H40" s="26">
        <v>45757</v>
      </c>
      <c r="I40" s="26">
        <v>45779</v>
      </c>
      <c r="J40" s="27">
        <v>4737152</v>
      </c>
      <c r="K40" s="28">
        <v>4737152</v>
      </c>
      <c r="L40" s="29" t="s">
        <v>29</v>
      </c>
      <c r="M40" s="29" t="s">
        <v>30</v>
      </c>
      <c r="N40" s="29" t="s">
        <v>31</v>
      </c>
      <c r="O40" s="29" t="s">
        <v>69</v>
      </c>
      <c r="P40" s="25" t="e">
        <v>#N/A</v>
      </c>
      <c r="Q40" s="25" t="s">
        <v>134</v>
      </c>
      <c r="R40" s="30">
        <v>4737152</v>
      </c>
      <c r="S40" s="25">
        <v>1222598886</v>
      </c>
      <c r="T40" s="25" t="s">
        <v>135</v>
      </c>
      <c r="U40" s="26">
        <v>45757</v>
      </c>
      <c r="V40" s="26">
        <v>45779</v>
      </c>
      <c r="W40" s="26">
        <v>45804</v>
      </c>
      <c r="X40" s="26"/>
      <c r="Y40" s="25">
        <v>3</v>
      </c>
      <c r="Z40" s="25" t="s">
        <v>127</v>
      </c>
      <c r="AA40" s="30">
        <v>0</v>
      </c>
      <c r="AB40" s="25"/>
      <c r="AC40" s="25"/>
      <c r="AD40" s="25"/>
      <c r="AE40" s="25" t="s">
        <v>130</v>
      </c>
      <c r="AF40" s="25"/>
      <c r="AG40" s="25" t="s">
        <v>136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4737152</v>
      </c>
      <c r="AO40" s="30">
        <v>0</v>
      </c>
      <c r="AP40" s="30">
        <v>0</v>
      </c>
      <c r="AQ40" s="30">
        <v>0</v>
      </c>
      <c r="AR40" s="30">
        <v>0</v>
      </c>
      <c r="AS40" s="25"/>
      <c r="AT40" s="26"/>
      <c r="AU40" s="25"/>
      <c r="AV40" s="30">
        <v>0</v>
      </c>
      <c r="AW40" s="30">
        <v>0</v>
      </c>
      <c r="AX40" s="30">
        <v>0</v>
      </c>
      <c r="AY40" s="25"/>
      <c r="AZ40" s="26"/>
      <c r="BA40" s="25"/>
      <c r="BB40" s="30">
        <v>0</v>
      </c>
      <c r="BC40" s="30">
        <v>0</v>
      </c>
      <c r="BD40" s="30">
        <v>0</v>
      </c>
      <c r="BE40" s="25"/>
      <c r="BF40" s="26"/>
      <c r="BG40" s="25"/>
      <c r="BH40" s="30">
        <v>0</v>
      </c>
    </row>
    <row r="41" spans="1:60" x14ac:dyDescent="0.35">
      <c r="A41" s="25">
        <v>890308493</v>
      </c>
      <c r="B41" s="25" t="s">
        <v>86</v>
      </c>
      <c r="C41" s="25" t="s">
        <v>17</v>
      </c>
      <c r="D41" s="25">
        <v>117076</v>
      </c>
      <c r="E41" s="25" t="s">
        <v>147</v>
      </c>
      <c r="F41" s="25" t="s">
        <v>148</v>
      </c>
      <c r="G41" s="25" t="s">
        <v>27</v>
      </c>
      <c r="H41" s="26">
        <v>45757</v>
      </c>
      <c r="I41" s="26">
        <v>45779</v>
      </c>
      <c r="J41" s="27">
        <v>1184288</v>
      </c>
      <c r="K41" s="28">
        <v>1184288</v>
      </c>
      <c r="L41" s="29" t="s">
        <v>29</v>
      </c>
      <c r="M41" s="29" t="s">
        <v>30</v>
      </c>
      <c r="N41" s="29" t="s">
        <v>31</v>
      </c>
      <c r="O41" s="29" t="s">
        <v>70</v>
      </c>
      <c r="P41" s="25" t="e">
        <v>#N/A</v>
      </c>
      <c r="Q41" s="25" t="s">
        <v>134</v>
      </c>
      <c r="R41" s="30">
        <v>1184288</v>
      </c>
      <c r="S41" s="25">
        <v>1222598828</v>
      </c>
      <c r="T41" s="25" t="s">
        <v>135</v>
      </c>
      <c r="U41" s="26">
        <v>45757</v>
      </c>
      <c r="V41" s="26">
        <v>45779</v>
      </c>
      <c r="W41" s="26">
        <v>45804</v>
      </c>
      <c r="X41" s="26"/>
      <c r="Y41" s="25">
        <v>3</v>
      </c>
      <c r="Z41" s="25" t="s">
        <v>127</v>
      </c>
      <c r="AA41" s="30">
        <v>0</v>
      </c>
      <c r="AB41" s="25"/>
      <c r="AC41" s="25"/>
      <c r="AD41" s="25"/>
      <c r="AE41" s="25" t="s">
        <v>130</v>
      </c>
      <c r="AF41" s="25"/>
      <c r="AG41" s="25" t="s">
        <v>136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1184288</v>
      </c>
      <c r="AO41" s="30">
        <v>0</v>
      </c>
      <c r="AP41" s="30">
        <v>0</v>
      </c>
      <c r="AQ41" s="30">
        <v>0</v>
      </c>
      <c r="AR41" s="30">
        <v>0</v>
      </c>
      <c r="AS41" s="25"/>
      <c r="AT41" s="26"/>
      <c r="AU41" s="25"/>
      <c r="AV41" s="30">
        <v>0</v>
      </c>
      <c r="AW41" s="30">
        <v>0</v>
      </c>
      <c r="AX41" s="30">
        <v>0</v>
      </c>
      <c r="AY41" s="25"/>
      <c r="AZ41" s="26"/>
      <c r="BA41" s="25"/>
      <c r="BB41" s="30">
        <v>0</v>
      </c>
      <c r="BC41" s="30">
        <v>0</v>
      </c>
      <c r="BD41" s="30">
        <v>0</v>
      </c>
      <c r="BE41" s="25"/>
      <c r="BF41" s="26"/>
      <c r="BG41" s="25"/>
      <c r="BH41" s="30">
        <v>0</v>
      </c>
    </row>
    <row r="42" spans="1:60" x14ac:dyDescent="0.35">
      <c r="A42" s="25">
        <v>890308493</v>
      </c>
      <c r="B42" s="25" t="s">
        <v>86</v>
      </c>
      <c r="C42" s="25" t="s">
        <v>17</v>
      </c>
      <c r="D42" s="25">
        <v>117188</v>
      </c>
      <c r="E42" s="25" t="s">
        <v>159</v>
      </c>
      <c r="F42" s="25" t="s">
        <v>160</v>
      </c>
      <c r="G42" s="25" t="s">
        <v>28</v>
      </c>
      <c r="H42" s="26">
        <v>45773</v>
      </c>
      <c r="I42" s="26">
        <v>45791</v>
      </c>
      <c r="J42" s="27">
        <v>42520</v>
      </c>
      <c r="K42" s="28">
        <v>42520</v>
      </c>
      <c r="L42" s="29" t="s">
        <v>29</v>
      </c>
      <c r="M42" s="29" t="s">
        <v>30</v>
      </c>
      <c r="N42" s="29" t="s">
        <v>31</v>
      </c>
      <c r="O42" s="29" t="s">
        <v>80</v>
      </c>
      <c r="P42" s="25" t="e">
        <v>#N/A</v>
      </c>
      <c r="Q42" s="25" t="s">
        <v>134</v>
      </c>
      <c r="R42" s="30">
        <v>42520</v>
      </c>
      <c r="S42" s="25">
        <v>1222597691</v>
      </c>
      <c r="T42" s="25" t="s">
        <v>135</v>
      </c>
      <c r="U42" s="26">
        <v>45775</v>
      </c>
      <c r="V42" s="26">
        <v>45791</v>
      </c>
      <c r="W42" s="26">
        <v>45798</v>
      </c>
      <c r="X42" s="26"/>
      <c r="Y42" s="25">
        <v>9</v>
      </c>
      <c r="Z42" s="25" t="s">
        <v>127</v>
      </c>
      <c r="AA42" s="30">
        <v>0</v>
      </c>
      <c r="AB42" s="25"/>
      <c r="AC42" s="25"/>
      <c r="AD42" s="25"/>
      <c r="AE42" s="25" t="s">
        <v>130</v>
      </c>
      <c r="AF42" s="25"/>
      <c r="AG42" s="25" t="s">
        <v>136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42520</v>
      </c>
      <c r="AO42" s="30">
        <v>0</v>
      </c>
      <c r="AP42" s="30">
        <v>0</v>
      </c>
      <c r="AQ42" s="30">
        <v>0</v>
      </c>
      <c r="AR42" s="30">
        <v>0</v>
      </c>
      <c r="AS42" s="25"/>
      <c r="AT42" s="26"/>
      <c r="AU42" s="25"/>
      <c r="AV42" s="30">
        <v>0</v>
      </c>
      <c r="AW42" s="30">
        <v>0</v>
      </c>
      <c r="AX42" s="30">
        <v>0</v>
      </c>
      <c r="AY42" s="25"/>
      <c r="AZ42" s="26"/>
      <c r="BA42" s="25"/>
      <c r="BB42" s="30">
        <v>0</v>
      </c>
      <c r="BC42" s="30">
        <v>0</v>
      </c>
      <c r="BD42" s="30">
        <v>0</v>
      </c>
      <c r="BE42" s="25"/>
      <c r="BF42" s="26"/>
      <c r="BG42" s="25"/>
      <c r="BH42" s="30">
        <v>0</v>
      </c>
    </row>
    <row r="43" spans="1:60" x14ac:dyDescent="0.35">
      <c r="A43" s="25">
        <v>890308493</v>
      </c>
      <c r="B43" s="25" t="s">
        <v>86</v>
      </c>
      <c r="C43" s="25" t="s">
        <v>17</v>
      </c>
      <c r="D43" s="25">
        <v>117192</v>
      </c>
      <c r="E43" s="25" t="s">
        <v>139</v>
      </c>
      <c r="F43" s="25" t="s">
        <v>140</v>
      </c>
      <c r="G43" s="25" t="s">
        <v>28</v>
      </c>
      <c r="H43" s="26">
        <v>45775</v>
      </c>
      <c r="I43" s="26">
        <v>45790</v>
      </c>
      <c r="J43" s="27">
        <v>2080115</v>
      </c>
      <c r="K43" s="28">
        <v>2080115</v>
      </c>
      <c r="L43" s="29" t="s">
        <v>29</v>
      </c>
      <c r="M43" s="29" t="s">
        <v>30</v>
      </c>
      <c r="N43" s="29" t="s">
        <v>31</v>
      </c>
      <c r="O43" s="29" t="s">
        <v>82</v>
      </c>
      <c r="P43" s="25" t="e">
        <v>#N/A</v>
      </c>
      <c r="Q43" s="25" t="s">
        <v>134</v>
      </c>
      <c r="R43" s="30">
        <v>2080115</v>
      </c>
      <c r="S43" s="25">
        <v>1222598870</v>
      </c>
      <c r="T43" s="25" t="s">
        <v>135</v>
      </c>
      <c r="U43" s="26">
        <v>45775</v>
      </c>
      <c r="V43" s="26">
        <v>45790</v>
      </c>
      <c r="W43" s="26">
        <v>45804</v>
      </c>
      <c r="X43" s="26"/>
      <c r="Y43" s="25">
        <v>3</v>
      </c>
      <c r="Z43" s="25" t="s">
        <v>127</v>
      </c>
      <c r="AA43" s="30">
        <v>0</v>
      </c>
      <c r="AB43" s="25"/>
      <c r="AC43" s="25"/>
      <c r="AD43" s="25"/>
      <c r="AE43" s="25" t="s">
        <v>130</v>
      </c>
      <c r="AF43" s="25"/>
      <c r="AG43" s="25" t="s">
        <v>136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2080115</v>
      </c>
      <c r="AO43" s="30">
        <v>0</v>
      </c>
      <c r="AP43" s="30">
        <v>0</v>
      </c>
      <c r="AQ43" s="30">
        <v>0</v>
      </c>
      <c r="AR43" s="30">
        <v>0</v>
      </c>
      <c r="AS43" s="25"/>
      <c r="AT43" s="26"/>
      <c r="AU43" s="25"/>
      <c r="AV43" s="30">
        <v>0</v>
      </c>
      <c r="AW43" s="30">
        <v>0</v>
      </c>
      <c r="AX43" s="30">
        <v>0</v>
      </c>
      <c r="AY43" s="25"/>
      <c r="AZ43" s="26"/>
      <c r="BA43" s="25"/>
      <c r="BB43" s="30">
        <v>0</v>
      </c>
      <c r="BC43" s="30">
        <v>0</v>
      </c>
      <c r="BD43" s="30">
        <v>0</v>
      </c>
      <c r="BE43" s="25"/>
      <c r="BF43" s="26"/>
      <c r="BG43" s="25"/>
      <c r="BH43" s="30">
        <v>0</v>
      </c>
    </row>
    <row r="44" spans="1:60" x14ac:dyDescent="0.35">
      <c r="A44" s="25">
        <v>890308493</v>
      </c>
      <c r="B44" s="25" t="s">
        <v>86</v>
      </c>
      <c r="C44" s="25" t="s">
        <v>18</v>
      </c>
      <c r="D44" s="25">
        <v>109666</v>
      </c>
      <c r="E44" s="25" t="s">
        <v>141</v>
      </c>
      <c r="F44" s="25" t="s">
        <v>142</v>
      </c>
      <c r="G44" s="25" t="s">
        <v>28</v>
      </c>
      <c r="H44" s="26">
        <v>45775</v>
      </c>
      <c r="I44" s="26">
        <v>45784</v>
      </c>
      <c r="J44" s="27">
        <v>1909674</v>
      </c>
      <c r="K44" s="28">
        <v>1909674</v>
      </c>
      <c r="L44" s="29" t="s">
        <v>29</v>
      </c>
      <c r="M44" s="29" t="s">
        <v>30</v>
      </c>
      <c r="N44" s="29" t="s">
        <v>31</v>
      </c>
      <c r="O44" s="29" t="s">
        <v>78</v>
      </c>
      <c r="P44" s="25" t="e">
        <v>#N/A</v>
      </c>
      <c r="Q44" s="25" t="s">
        <v>134</v>
      </c>
      <c r="R44" s="30">
        <v>1909674</v>
      </c>
      <c r="S44" s="25">
        <v>1222598866</v>
      </c>
      <c r="T44" s="25" t="s">
        <v>135</v>
      </c>
      <c r="U44" s="26">
        <v>45775</v>
      </c>
      <c r="V44" s="26">
        <v>45784</v>
      </c>
      <c r="W44" s="26">
        <v>45804</v>
      </c>
      <c r="X44" s="26"/>
      <c r="Y44" s="25">
        <v>3</v>
      </c>
      <c r="Z44" s="25" t="s">
        <v>127</v>
      </c>
      <c r="AA44" s="30">
        <v>0</v>
      </c>
      <c r="AB44" s="25"/>
      <c r="AC44" s="25"/>
      <c r="AD44" s="25"/>
      <c r="AE44" s="25" t="s">
        <v>130</v>
      </c>
      <c r="AF44" s="25"/>
      <c r="AG44" s="25" t="s">
        <v>136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1909674</v>
      </c>
      <c r="AO44" s="30">
        <v>0</v>
      </c>
      <c r="AP44" s="30">
        <v>0</v>
      </c>
      <c r="AQ44" s="30">
        <v>0</v>
      </c>
      <c r="AR44" s="30">
        <v>0</v>
      </c>
      <c r="AS44" s="25"/>
      <c r="AT44" s="26"/>
      <c r="AU44" s="25"/>
      <c r="AV44" s="30">
        <v>0</v>
      </c>
      <c r="AW44" s="30">
        <v>0</v>
      </c>
      <c r="AX44" s="30">
        <v>0</v>
      </c>
      <c r="AY44" s="25"/>
      <c r="AZ44" s="26"/>
      <c r="BA44" s="25"/>
      <c r="BB44" s="30">
        <v>0</v>
      </c>
      <c r="BC44" s="30">
        <v>0</v>
      </c>
      <c r="BD44" s="30">
        <v>0</v>
      </c>
      <c r="BE44" s="25"/>
      <c r="BF44" s="26"/>
      <c r="BG44" s="25"/>
      <c r="BH44" s="30">
        <v>0</v>
      </c>
    </row>
    <row r="45" spans="1:60" x14ac:dyDescent="0.35">
      <c r="A45" s="25">
        <v>890308493</v>
      </c>
      <c r="B45" s="25" t="s">
        <v>86</v>
      </c>
      <c r="C45" s="25" t="s">
        <v>18</v>
      </c>
      <c r="D45" s="25">
        <v>109665</v>
      </c>
      <c r="E45" s="25" t="s">
        <v>145</v>
      </c>
      <c r="F45" s="25" t="s">
        <v>146</v>
      </c>
      <c r="G45" s="25" t="s">
        <v>28</v>
      </c>
      <c r="H45" s="26">
        <v>45775</v>
      </c>
      <c r="I45" s="26">
        <v>45783</v>
      </c>
      <c r="J45" s="27">
        <v>1512288</v>
      </c>
      <c r="K45" s="28">
        <v>1512288</v>
      </c>
      <c r="L45" s="29" t="s">
        <v>29</v>
      </c>
      <c r="M45" s="29" t="s">
        <v>30</v>
      </c>
      <c r="N45" s="29" t="s">
        <v>31</v>
      </c>
      <c r="O45" s="29" t="s">
        <v>77</v>
      </c>
      <c r="P45" s="25" t="e">
        <v>#N/A</v>
      </c>
      <c r="Q45" s="25" t="s">
        <v>134</v>
      </c>
      <c r="R45" s="30">
        <v>1512288</v>
      </c>
      <c r="S45" s="25">
        <v>1222598831</v>
      </c>
      <c r="T45" s="25" t="s">
        <v>135</v>
      </c>
      <c r="U45" s="26">
        <v>45775</v>
      </c>
      <c r="V45" s="26">
        <v>45783</v>
      </c>
      <c r="W45" s="26">
        <v>45804</v>
      </c>
      <c r="X45" s="26"/>
      <c r="Y45" s="25">
        <v>3</v>
      </c>
      <c r="Z45" s="25" t="s">
        <v>127</v>
      </c>
      <c r="AA45" s="30">
        <v>0</v>
      </c>
      <c r="AB45" s="25"/>
      <c r="AC45" s="25"/>
      <c r="AD45" s="25"/>
      <c r="AE45" s="25" t="s">
        <v>130</v>
      </c>
      <c r="AF45" s="25"/>
      <c r="AG45" s="25" t="s">
        <v>136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1512288</v>
      </c>
      <c r="AO45" s="30">
        <v>0</v>
      </c>
      <c r="AP45" s="30">
        <v>0</v>
      </c>
      <c r="AQ45" s="30">
        <v>0</v>
      </c>
      <c r="AR45" s="30">
        <v>0</v>
      </c>
      <c r="AS45" s="25"/>
      <c r="AT45" s="26"/>
      <c r="AU45" s="25"/>
      <c r="AV45" s="30">
        <v>0</v>
      </c>
      <c r="AW45" s="30">
        <v>0</v>
      </c>
      <c r="AX45" s="30">
        <v>0</v>
      </c>
      <c r="AY45" s="25"/>
      <c r="AZ45" s="26"/>
      <c r="BA45" s="25"/>
      <c r="BB45" s="30">
        <v>0</v>
      </c>
      <c r="BC45" s="30">
        <v>0</v>
      </c>
      <c r="BD45" s="30">
        <v>0</v>
      </c>
      <c r="BE45" s="25"/>
      <c r="BF45" s="26"/>
      <c r="BG45" s="25"/>
      <c r="BH45" s="30">
        <v>0</v>
      </c>
    </row>
    <row r="46" spans="1:60" x14ac:dyDescent="0.35">
      <c r="A46" s="25">
        <v>890308493</v>
      </c>
      <c r="B46" s="25" t="s">
        <v>86</v>
      </c>
      <c r="C46" s="25" t="s">
        <v>17</v>
      </c>
      <c r="D46" s="25">
        <v>117223</v>
      </c>
      <c r="E46" s="25" t="s">
        <v>155</v>
      </c>
      <c r="F46" s="25" t="s">
        <v>156</v>
      </c>
      <c r="G46" s="25" t="s">
        <v>28</v>
      </c>
      <c r="H46" s="26">
        <v>45775</v>
      </c>
      <c r="I46" s="26">
        <v>45790</v>
      </c>
      <c r="J46" s="27">
        <v>1732711</v>
      </c>
      <c r="K46" s="28">
        <v>1732711</v>
      </c>
      <c r="L46" s="29" t="s">
        <v>29</v>
      </c>
      <c r="M46" s="29" t="s">
        <v>30</v>
      </c>
      <c r="N46" s="29" t="s">
        <v>31</v>
      </c>
      <c r="O46" s="29" t="s">
        <v>83</v>
      </c>
      <c r="P46" s="25" t="e">
        <v>#N/A</v>
      </c>
      <c r="Q46" s="25" t="s">
        <v>134</v>
      </c>
      <c r="R46" s="30">
        <v>1732711</v>
      </c>
      <c r="S46" s="25">
        <v>1222598182</v>
      </c>
      <c r="T46" s="25" t="s">
        <v>135</v>
      </c>
      <c r="U46" s="26">
        <v>45775</v>
      </c>
      <c r="V46" s="26">
        <v>45790</v>
      </c>
      <c r="W46" s="26">
        <v>45803</v>
      </c>
      <c r="X46" s="26"/>
      <c r="Y46" s="25">
        <v>4</v>
      </c>
      <c r="Z46" s="25" t="s">
        <v>127</v>
      </c>
      <c r="AA46" s="30">
        <v>0</v>
      </c>
      <c r="AB46" s="25"/>
      <c r="AC46" s="25"/>
      <c r="AD46" s="25"/>
      <c r="AE46" s="25" t="s">
        <v>130</v>
      </c>
      <c r="AF46" s="25"/>
      <c r="AG46" s="25" t="s">
        <v>136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1732711</v>
      </c>
      <c r="AO46" s="30">
        <v>0</v>
      </c>
      <c r="AP46" s="30">
        <v>0</v>
      </c>
      <c r="AQ46" s="30">
        <v>0</v>
      </c>
      <c r="AR46" s="30">
        <v>0</v>
      </c>
      <c r="AS46" s="25"/>
      <c r="AT46" s="26"/>
      <c r="AU46" s="25"/>
      <c r="AV46" s="30">
        <v>0</v>
      </c>
      <c r="AW46" s="30">
        <v>0</v>
      </c>
      <c r="AX46" s="30">
        <v>0</v>
      </c>
      <c r="AY46" s="25"/>
      <c r="AZ46" s="26"/>
      <c r="BA46" s="25"/>
      <c r="BB46" s="30">
        <v>0</v>
      </c>
      <c r="BC46" s="30">
        <v>0</v>
      </c>
      <c r="BD46" s="30">
        <v>0</v>
      </c>
      <c r="BE46" s="25"/>
      <c r="BF46" s="26"/>
      <c r="BG46" s="25"/>
      <c r="BH46" s="30">
        <v>0</v>
      </c>
    </row>
    <row r="47" spans="1:60" x14ac:dyDescent="0.35">
      <c r="A47" s="25">
        <v>890308493</v>
      </c>
      <c r="B47" s="25" t="s">
        <v>86</v>
      </c>
      <c r="C47" s="25" t="s">
        <v>17</v>
      </c>
      <c r="D47" s="25">
        <v>117265</v>
      </c>
      <c r="E47" s="25" t="s">
        <v>137</v>
      </c>
      <c r="F47" s="25" t="s">
        <v>138</v>
      </c>
      <c r="G47" s="25" t="s">
        <v>28</v>
      </c>
      <c r="H47" s="26">
        <v>45777</v>
      </c>
      <c r="I47" s="26">
        <v>45807</v>
      </c>
      <c r="J47" s="27">
        <v>4271896</v>
      </c>
      <c r="K47" s="28">
        <v>4271896</v>
      </c>
      <c r="L47" s="29" t="s">
        <v>29</v>
      </c>
      <c r="M47" s="29" t="s">
        <v>30</v>
      </c>
      <c r="N47" s="29" t="s">
        <v>31</v>
      </c>
      <c r="O47" s="29" t="s">
        <v>84</v>
      </c>
      <c r="P47" s="25" t="e">
        <v>#N/A</v>
      </c>
      <c r="Q47" s="25" t="s">
        <v>134</v>
      </c>
      <c r="R47" s="30">
        <v>4271896</v>
      </c>
      <c r="S47" s="25">
        <v>1222598878</v>
      </c>
      <c r="T47" s="25" t="s">
        <v>135</v>
      </c>
      <c r="U47" s="26">
        <v>45777</v>
      </c>
      <c r="V47" s="26">
        <v>45785</v>
      </c>
      <c r="W47" s="26">
        <v>45804</v>
      </c>
      <c r="X47" s="26"/>
      <c r="Y47" s="25">
        <v>3</v>
      </c>
      <c r="Z47" s="25" t="s">
        <v>127</v>
      </c>
      <c r="AA47" s="30">
        <v>0</v>
      </c>
      <c r="AB47" s="25"/>
      <c r="AC47" s="25"/>
      <c r="AD47" s="25"/>
      <c r="AE47" s="25" t="s">
        <v>130</v>
      </c>
      <c r="AF47" s="25"/>
      <c r="AG47" s="25" t="s">
        <v>136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4271896</v>
      </c>
      <c r="AO47" s="30">
        <v>0</v>
      </c>
      <c r="AP47" s="30">
        <v>0</v>
      </c>
      <c r="AQ47" s="30">
        <v>0</v>
      </c>
      <c r="AR47" s="30">
        <v>0</v>
      </c>
      <c r="AS47" s="25"/>
      <c r="AT47" s="26"/>
      <c r="AU47" s="25"/>
      <c r="AV47" s="30">
        <v>0</v>
      </c>
      <c r="AW47" s="30">
        <v>0</v>
      </c>
      <c r="AX47" s="30">
        <v>0</v>
      </c>
      <c r="AY47" s="25"/>
      <c r="AZ47" s="26"/>
      <c r="BA47" s="25"/>
      <c r="BB47" s="30">
        <v>0</v>
      </c>
      <c r="BC47" s="30">
        <v>0</v>
      </c>
      <c r="BD47" s="30">
        <v>0</v>
      </c>
      <c r="BE47" s="25"/>
      <c r="BF47" s="26"/>
      <c r="BG47" s="25"/>
      <c r="BH47" s="30">
        <v>0</v>
      </c>
    </row>
    <row r="48" spans="1:60" x14ac:dyDescent="0.35">
      <c r="A48" s="25">
        <v>890308493</v>
      </c>
      <c r="B48" s="25" t="s">
        <v>86</v>
      </c>
      <c r="C48" s="25" t="s">
        <v>18</v>
      </c>
      <c r="D48" s="25">
        <v>109664</v>
      </c>
      <c r="E48" s="25" t="s">
        <v>151</v>
      </c>
      <c r="F48" s="25" t="s">
        <v>152</v>
      </c>
      <c r="G48" s="25" t="s">
        <v>28</v>
      </c>
      <c r="H48" s="26">
        <v>45866</v>
      </c>
      <c r="I48" s="26">
        <v>45783</v>
      </c>
      <c r="J48" s="27">
        <v>841318</v>
      </c>
      <c r="K48" s="28">
        <v>841318</v>
      </c>
      <c r="L48" s="29" t="s">
        <v>29</v>
      </c>
      <c r="M48" s="29" t="s">
        <v>30</v>
      </c>
      <c r="N48" s="29" t="s">
        <v>31</v>
      </c>
      <c r="O48" s="29" t="s">
        <v>76</v>
      </c>
      <c r="P48" s="25" t="e">
        <v>#N/A</v>
      </c>
      <c r="Q48" s="25" t="s">
        <v>134</v>
      </c>
      <c r="R48" s="30">
        <v>841318</v>
      </c>
      <c r="S48" s="25">
        <v>1222598795</v>
      </c>
      <c r="T48" s="25" t="s">
        <v>135</v>
      </c>
      <c r="U48" s="26">
        <v>45775</v>
      </c>
      <c r="V48" s="26">
        <v>45783</v>
      </c>
      <c r="W48" s="26">
        <v>45804</v>
      </c>
      <c r="X48" s="26"/>
      <c r="Y48" s="25">
        <v>3</v>
      </c>
      <c r="Z48" s="25" t="s">
        <v>127</v>
      </c>
      <c r="AA48" s="30">
        <v>0</v>
      </c>
      <c r="AB48" s="25"/>
      <c r="AC48" s="25"/>
      <c r="AD48" s="25"/>
      <c r="AE48" s="25" t="s">
        <v>130</v>
      </c>
      <c r="AF48" s="25"/>
      <c r="AG48" s="25" t="s">
        <v>136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841318</v>
      </c>
      <c r="AO48" s="30">
        <v>0</v>
      </c>
      <c r="AP48" s="30">
        <v>0</v>
      </c>
      <c r="AQ48" s="30">
        <v>0</v>
      </c>
      <c r="AR48" s="30">
        <v>0</v>
      </c>
      <c r="AS48" s="25"/>
      <c r="AT48" s="26"/>
      <c r="AU48" s="25"/>
      <c r="AV48" s="30">
        <v>0</v>
      </c>
      <c r="AW48" s="30">
        <v>0</v>
      </c>
      <c r="AX48" s="30">
        <v>0</v>
      </c>
      <c r="AY48" s="25"/>
      <c r="AZ48" s="26"/>
      <c r="BA48" s="25"/>
      <c r="BB48" s="30">
        <v>0</v>
      </c>
      <c r="BC48" s="30">
        <v>0</v>
      </c>
      <c r="BD48" s="30">
        <v>0</v>
      </c>
      <c r="BE48" s="25"/>
      <c r="BF48" s="26"/>
      <c r="BG48" s="25"/>
      <c r="BH48" s="30">
        <v>0</v>
      </c>
    </row>
    <row r="49" spans="1:60" x14ac:dyDescent="0.35">
      <c r="A49" s="25">
        <v>890308493</v>
      </c>
      <c r="B49" s="25" t="s">
        <v>86</v>
      </c>
      <c r="C49" s="25" t="s">
        <v>17</v>
      </c>
      <c r="D49" s="25">
        <v>117087</v>
      </c>
      <c r="E49" s="25" t="s">
        <v>169</v>
      </c>
      <c r="F49" s="25" t="s">
        <v>170</v>
      </c>
      <c r="G49" s="25" t="s">
        <v>27</v>
      </c>
      <c r="H49" s="26">
        <v>45761</v>
      </c>
      <c r="I49" s="26">
        <v>45779</v>
      </c>
      <c r="J49" s="27">
        <v>160520</v>
      </c>
      <c r="K49" s="28">
        <v>160520</v>
      </c>
      <c r="L49" s="29" t="s">
        <v>29</v>
      </c>
      <c r="M49" s="29" t="s">
        <v>30</v>
      </c>
      <c r="N49" s="29" t="s">
        <v>31</v>
      </c>
      <c r="O49" s="29" t="s">
        <v>71</v>
      </c>
      <c r="P49" s="25" t="e">
        <v>#N/A</v>
      </c>
      <c r="Q49" s="25" t="s">
        <v>134</v>
      </c>
      <c r="R49" s="30">
        <v>0</v>
      </c>
      <c r="S49" s="25"/>
      <c r="T49" s="25" t="s">
        <v>135</v>
      </c>
      <c r="U49" s="26">
        <v>45761</v>
      </c>
      <c r="V49" s="26">
        <v>45779</v>
      </c>
      <c r="W49" s="26">
        <v>45804</v>
      </c>
      <c r="X49" s="26"/>
      <c r="Y49" s="25">
        <v>3</v>
      </c>
      <c r="Z49" s="25" t="s">
        <v>127</v>
      </c>
      <c r="AA49" s="30">
        <v>0</v>
      </c>
      <c r="AB49" s="25"/>
      <c r="AC49" s="25"/>
      <c r="AD49" s="25"/>
      <c r="AE49" s="25" t="s">
        <v>130</v>
      </c>
      <c r="AF49" s="25"/>
      <c r="AG49" s="25" t="s">
        <v>136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160520</v>
      </c>
      <c r="AO49" s="30">
        <v>0</v>
      </c>
      <c r="AP49" s="30">
        <v>0</v>
      </c>
      <c r="AQ49" s="30">
        <v>0</v>
      </c>
      <c r="AR49" s="30">
        <v>0</v>
      </c>
      <c r="AS49" s="25"/>
      <c r="AT49" s="26"/>
      <c r="AU49" s="25"/>
      <c r="AV49" s="30">
        <v>0</v>
      </c>
      <c r="AW49" s="30">
        <v>0</v>
      </c>
      <c r="AX49" s="30">
        <v>0</v>
      </c>
      <c r="AY49" s="25"/>
      <c r="AZ49" s="26"/>
      <c r="BA49" s="25"/>
      <c r="BB49" s="30">
        <v>0</v>
      </c>
      <c r="BC49" s="30">
        <v>0</v>
      </c>
      <c r="BD49" s="30">
        <v>0</v>
      </c>
      <c r="BE49" s="25"/>
      <c r="BF49" s="26"/>
      <c r="BG49" s="25"/>
      <c r="BH49" s="30">
        <v>0</v>
      </c>
    </row>
    <row r="50" spans="1:60" x14ac:dyDescent="0.35">
      <c r="A50" s="25">
        <v>890308493</v>
      </c>
      <c r="B50" s="25" t="s">
        <v>86</v>
      </c>
      <c r="C50" s="25" t="s">
        <v>17</v>
      </c>
      <c r="D50" s="25">
        <v>117088</v>
      </c>
      <c r="E50" s="25" t="s">
        <v>171</v>
      </c>
      <c r="F50" s="25" t="s">
        <v>172</v>
      </c>
      <c r="G50" s="25" t="s">
        <v>27</v>
      </c>
      <c r="H50" s="26">
        <v>45761</v>
      </c>
      <c r="I50" s="26">
        <v>45779</v>
      </c>
      <c r="J50" s="27">
        <v>161800</v>
      </c>
      <c r="K50" s="28">
        <v>161800</v>
      </c>
      <c r="L50" s="29" t="s">
        <v>29</v>
      </c>
      <c r="M50" s="29" t="s">
        <v>30</v>
      </c>
      <c r="N50" s="29" t="s">
        <v>31</v>
      </c>
      <c r="O50" s="29" t="s">
        <v>72</v>
      </c>
      <c r="P50" s="25" t="e">
        <v>#N/A</v>
      </c>
      <c r="Q50" s="25" t="s">
        <v>134</v>
      </c>
      <c r="R50" s="30">
        <v>0</v>
      </c>
      <c r="S50" s="25"/>
      <c r="T50" s="25" t="s">
        <v>135</v>
      </c>
      <c r="U50" s="26">
        <v>45761</v>
      </c>
      <c r="V50" s="26">
        <v>45779</v>
      </c>
      <c r="W50" s="26">
        <v>45804</v>
      </c>
      <c r="X50" s="26"/>
      <c r="Y50" s="25">
        <v>3</v>
      </c>
      <c r="Z50" s="25" t="s">
        <v>127</v>
      </c>
      <c r="AA50" s="30">
        <v>0</v>
      </c>
      <c r="AB50" s="25"/>
      <c r="AC50" s="25"/>
      <c r="AD50" s="25"/>
      <c r="AE50" s="25" t="s">
        <v>130</v>
      </c>
      <c r="AF50" s="25"/>
      <c r="AG50" s="25" t="s">
        <v>136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161800</v>
      </c>
      <c r="AO50" s="30">
        <v>0</v>
      </c>
      <c r="AP50" s="30">
        <v>0</v>
      </c>
      <c r="AQ50" s="30">
        <v>0</v>
      </c>
      <c r="AR50" s="30">
        <v>0</v>
      </c>
      <c r="AS50" s="25"/>
      <c r="AT50" s="26"/>
      <c r="AU50" s="25"/>
      <c r="AV50" s="30">
        <v>0</v>
      </c>
      <c r="AW50" s="30">
        <v>0</v>
      </c>
      <c r="AX50" s="30">
        <v>0</v>
      </c>
      <c r="AY50" s="25"/>
      <c r="AZ50" s="26"/>
      <c r="BA50" s="25"/>
      <c r="BB50" s="30">
        <v>0</v>
      </c>
      <c r="BC50" s="30">
        <v>0</v>
      </c>
      <c r="BD50" s="30">
        <v>0</v>
      </c>
      <c r="BE50" s="25"/>
      <c r="BF50" s="26"/>
      <c r="BG50" s="25"/>
      <c r="BH50" s="30">
        <v>0</v>
      </c>
    </row>
    <row r="51" spans="1:60" x14ac:dyDescent="0.35">
      <c r="A51" s="25">
        <v>890308493</v>
      </c>
      <c r="B51" s="25" t="s">
        <v>86</v>
      </c>
      <c r="C51" s="25" t="s">
        <v>17</v>
      </c>
      <c r="D51" s="25">
        <v>117089</v>
      </c>
      <c r="E51" s="25" t="s">
        <v>173</v>
      </c>
      <c r="F51" s="25" t="s">
        <v>174</v>
      </c>
      <c r="G51" s="25" t="s">
        <v>27</v>
      </c>
      <c r="H51" s="26">
        <v>45761</v>
      </c>
      <c r="I51" s="26">
        <v>45779</v>
      </c>
      <c r="J51" s="27">
        <v>161800</v>
      </c>
      <c r="K51" s="28">
        <v>161800</v>
      </c>
      <c r="L51" s="29" t="s">
        <v>29</v>
      </c>
      <c r="M51" s="29" t="s">
        <v>30</v>
      </c>
      <c r="N51" s="29" t="s">
        <v>31</v>
      </c>
      <c r="O51" s="29" t="s">
        <v>73</v>
      </c>
      <c r="P51" s="25" t="e">
        <v>#N/A</v>
      </c>
      <c r="Q51" s="25" t="s">
        <v>134</v>
      </c>
      <c r="R51" s="30">
        <v>0</v>
      </c>
      <c r="S51" s="25"/>
      <c r="T51" s="25" t="s">
        <v>135</v>
      </c>
      <c r="U51" s="26">
        <v>45761</v>
      </c>
      <c r="V51" s="26">
        <v>45779</v>
      </c>
      <c r="W51" s="26">
        <v>45804</v>
      </c>
      <c r="X51" s="26"/>
      <c r="Y51" s="25">
        <v>3</v>
      </c>
      <c r="Z51" s="25" t="s">
        <v>127</v>
      </c>
      <c r="AA51" s="30">
        <v>0</v>
      </c>
      <c r="AB51" s="25"/>
      <c r="AC51" s="25"/>
      <c r="AD51" s="25"/>
      <c r="AE51" s="25" t="s">
        <v>130</v>
      </c>
      <c r="AF51" s="25"/>
      <c r="AG51" s="25" t="s">
        <v>136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161800</v>
      </c>
      <c r="AO51" s="30">
        <v>0</v>
      </c>
      <c r="AP51" s="30">
        <v>0</v>
      </c>
      <c r="AQ51" s="30">
        <v>0</v>
      </c>
      <c r="AR51" s="30">
        <v>0</v>
      </c>
      <c r="AS51" s="25"/>
      <c r="AT51" s="26"/>
      <c r="AU51" s="25"/>
      <c r="AV51" s="30">
        <v>0</v>
      </c>
      <c r="AW51" s="30">
        <v>0</v>
      </c>
      <c r="AX51" s="30">
        <v>0</v>
      </c>
      <c r="AY51" s="25"/>
      <c r="AZ51" s="26"/>
      <c r="BA51" s="25"/>
      <c r="BB51" s="30">
        <v>0</v>
      </c>
      <c r="BC51" s="30">
        <v>0</v>
      </c>
      <c r="BD51" s="30">
        <v>0</v>
      </c>
      <c r="BE51" s="25"/>
      <c r="BF51" s="26"/>
      <c r="BG51" s="25"/>
      <c r="BH51" s="30">
        <v>0</v>
      </c>
    </row>
    <row r="52" spans="1:60" x14ac:dyDescent="0.35">
      <c r="A52" s="25">
        <v>890308493</v>
      </c>
      <c r="B52" s="25" t="s">
        <v>86</v>
      </c>
      <c r="C52" s="25" t="s">
        <v>17</v>
      </c>
      <c r="D52" s="25">
        <v>117090</v>
      </c>
      <c r="E52" s="25" t="s">
        <v>177</v>
      </c>
      <c r="F52" s="25" t="s">
        <v>178</v>
      </c>
      <c r="G52" s="25" t="s">
        <v>27</v>
      </c>
      <c r="H52" s="26">
        <v>45761</v>
      </c>
      <c r="I52" s="26">
        <v>45779</v>
      </c>
      <c r="J52" s="27">
        <v>56160</v>
      </c>
      <c r="K52" s="28">
        <v>56160</v>
      </c>
      <c r="L52" s="29" t="s">
        <v>29</v>
      </c>
      <c r="M52" s="29" t="s">
        <v>30</v>
      </c>
      <c r="N52" s="29" t="s">
        <v>31</v>
      </c>
      <c r="O52" s="29" t="s">
        <v>74</v>
      </c>
      <c r="P52" s="25" t="e">
        <v>#N/A</v>
      </c>
      <c r="Q52" s="25" t="s">
        <v>134</v>
      </c>
      <c r="R52" s="30">
        <v>0</v>
      </c>
      <c r="S52" s="25"/>
      <c r="T52" s="25" t="s">
        <v>135</v>
      </c>
      <c r="U52" s="26">
        <v>45761</v>
      </c>
      <c r="V52" s="26">
        <v>45779</v>
      </c>
      <c r="W52" s="26">
        <v>45797</v>
      </c>
      <c r="X52" s="26"/>
      <c r="Y52" s="25">
        <v>10</v>
      </c>
      <c r="Z52" s="25" t="s">
        <v>127</v>
      </c>
      <c r="AA52" s="30">
        <v>0</v>
      </c>
      <c r="AB52" s="25"/>
      <c r="AC52" s="25"/>
      <c r="AD52" s="25"/>
      <c r="AE52" s="25" t="s">
        <v>130</v>
      </c>
      <c r="AF52" s="25"/>
      <c r="AG52" s="25" t="s">
        <v>136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56160</v>
      </c>
      <c r="AO52" s="30">
        <v>0</v>
      </c>
      <c r="AP52" s="30">
        <v>0</v>
      </c>
      <c r="AQ52" s="30">
        <v>0</v>
      </c>
      <c r="AR52" s="30">
        <v>0</v>
      </c>
      <c r="AS52" s="25"/>
      <c r="AT52" s="26"/>
      <c r="AU52" s="25"/>
      <c r="AV52" s="30">
        <v>0</v>
      </c>
      <c r="AW52" s="30">
        <v>0</v>
      </c>
      <c r="AX52" s="30">
        <v>0</v>
      </c>
      <c r="AY52" s="25"/>
      <c r="AZ52" s="26"/>
      <c r="BA52" s="25"/>
      <c r="BB52" s="30">
        <v>0</v>
      </c>
      <c r="BC52" s="30">
        <v>0</v>
      </c>
      <c r="BD52" s="30">
        <v>0</v>
      </c>
      <c r="BE52" s="25"/>
      <c r="BF52" s="26"/>
      <c r="BG52" s="25"/>
      <c r="BH52" s="30">
        <v>0</v>
      </c>
    </row>
    <row r="53" spans="1:60" x14ac:dyDescent="0.35">
      <c r="A53" s="25">
        <v>890308493</v>
      </c>
      <c r="B53" s="25" t="s">
        <v>86</v>
      </c>
      <c r="C53" s="25" t="s">
        <v>17</v>
      </c>
      <c r="D53" s="25">
        <v>117183</v>
      </c>
      <c r="E53" s="25" t="s">
        <v>181</v>
      </c>
      <c r="F53" s="25" t="s">
        <v>182</v>
      </c>
      <c r="G53" s="25" t="s">
        <v>28</v>
      </c>
      <c r="H53" s="26">
        <v>45773</v>
      </c>
      <c r="I53" s="26">
        <v>45790</v>
      </c>
      <c r="J53" s="27">
        <v>2532700</v>
      </c>
      <c r="K53" s="28">
        <v>2532700</v>
      </c>
      <c r="L53" s="29" t="s">
        <v>29</v>
      </c>
      <c r="M53" s="29" t="s">
        <v>30</v>
      </c>
      <c r="N53" s="29" t="s">
        <v>31</v>
      </c>
      <c r="O53" s="29" t="s">
        <v>75</v>
      </c>
      <c r="P53" s="25" t="e">
        <v>#N/A</v>
      </c>
      <c r="Q53" s="25" t="s">
        <v>134</v>
      </c>
      <c r="R53" s="30">
        <v>0</v>
      </c>
      <c r="S53" s="25"/>
      <c r="T53" s="25" t="s">
        <v>135</v>
      </c>
      <c r="U53" s="26">
        <v>45773</v>
      </c>
      <c r="V53" s="26">
        <v>45790</v>
      </c>
      <c r="W53" s="26">
        <v>45797</v>
      </c>
      <c r="X53" s="26"/>
      <c r="Y53" s="25">
        <v>10</v>
      </c>
      <c r="Z53" s="25" t="s">
        <v>127</v>
      </c>
      <c r="AA53" s="30">
        <v>0</v>
      </c>
      <c r="AB53" s="25"/>
      <c r="AC53" s="25"/>
      <c r="AD53" s="25"/>
      <c r="AE53" s="25" t="s">
        <v>130</v>
      </c>
      <c r="AF53" s="25"/>
      <c r="AG53" s="25" t="s">
        <v>136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2532700</v>
      </c>
      <c r="AO53" s="30">
        <v>0</v>
      </c>
      <c r="AP53" s="30">
        <v>0</v>
      </c>
      <c r="AQ53" s="30">
        <v>0</v>
      </c>
      <c r="AR53" s="30">
        <v>0</v>
      </c>
      <c r="AS53" s="25"/>
      <c r="AT53" s="26"/>
      <c r="AU53" s="25"/>
      <c r="AV53" s="30">
        <v>0</v>
      </c>
      <c r="AW53" s="30">
        <v>0</v>
      </c>
      <c r="AX53" s="30">
        <v>0</v>
      </c>
      <c r="AY53" s="25"/>
      <c r="AZ53" s="26"/>
      <c r="BA53" s="25"/>
      <c r="BB53" s="30">
        <v>0</v>
      </c>
      <c r="BC53" s="30">
        <v>0</v>
      </c>
      <c r="BD53" s="30">
        <v>0</v>
      </c>
      <c r="BE53" s="25"/>
      <c r="BF53" s="26"/>
      <c r="BG53" s="25"/>
      <c r="BH53" s="30">
        <v>0</v>
      </c>
    </row>
    <row r="54" spans="1:60" x14ac:dyDescent="0.35">
      <c r="A54" s="25">
        <v>890308493</v>
      </c>
      <c r="B54" s="25" t="s">
        <v>86</v>
      </c>
      <c r="C54" s="25" t="s">
        <v>18</v>
      </c>
      <c r="D54" s="25">
        <v>109677</v>
      </c>
      <c r="E54" s="25" t="s">
        <v>179</v>
      </c>
      <c r="F54" s="25" t="s">
        <v>180</v>
      </c>
      <c r="G54" s="25" t="s">
        <v>28</v>
      </c>
      <c r="H54" s="26">
        <v>45775</v>
      </c>
      <c r="I54" s="26">
        <v>45783</v>
      </c>
      <c r="J54" s="27">
        <v>253270</v>
      </c>
      <c r="K54" s="28">
        <v>253270</v>
      </c>
      <c r="L54" s="29" t="s">
        <v>29</v>
      </c>
      <c r="M54" s="29" t="s">
        <v>30</v>
      </c>
      <c r="N54" s="29" t="s">
        <v>31</v>
      </c>
      <c r="O54" s="29" t="s">
        <v>79</v>
      </c>
      <c r="P54" s="25" t="e">
        <v>#N/A</v>
      </c>
      <c r="Q54" s="25" t="s">
        <v>134</v>
      </c>
      <c r="R54" s="30">
        <v>0</v>
      </c>
      <c r="S54" s="25"/>
      <c r="T54" s="25" t="s">
        <v>135</v>
      </c>
      <c r="U54" s="26">
        <v>45775</v>
      </c>
      <c r="V54" s="26">
        <v>45783</v>
      </c>
      <c r="W54" s="26">
        <v>45797</v>
      </c>
      <c r="X54" s="26"/>
      <c r="Y54" s="25">
        <v>10</v>
      </c>
      <c r="Z54" s="25" t="s">
        <v>127</v>
      </c>
      <c r="AA54" s="30">
        <v>0</v>
      </c>
      <c r="AB54" s="25"/>
      <c r="AC54" s="25"/>
      <c r="AD54" s="25"/>
      <c r="AE54" s="25" t="s">
        <v>130</v>
      </c>
      <c r="AF54" s="25"/>
      <c r="AG54" s="25" t="s">
        <v>136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253270</v>
      </c>
      <c r="AO54" s="30">
        <v>0</v>
      </c>
      <c r="AP54" s="30">
        <v>0</v>
      </c>
      <c r="AQ54" s="30">
        <v>0</v>
      </c>
      <c r="AR54" s="30">
        <v>0</v>
      </c>
      <c r="AS54" s="25"/>
      <c r="AT54" s="26"/>
      <c r="AU54" s="25"/>
      <c r="AV54" s="30">
        <v>0</v>
      </c>
      <c r="AW54" s="30">
        <v>0</v>
      </c>
      <c r="AX54" s="30">
        <v>0</v>
      </c>
      <c r="AY54" s="25"/>
      <c r="AZ54" s="26"/>
      <c r="BA54" s="25"/>
      <c r="BB54" s="30">
        <v>0</v>
      </c>
      <c r="BC54" s="30">
        <v>0</v>
      </c>
      <c r="BD54" s="30">
        <v>0</v>
      </c>
      <c r="BE54" s="25"/>
      <c r="BF54" s="26"/>
      <c r="BG54" s="25"/>
      <c r="BH54" s="30">
        <v>0</v>
      </c>
    </row>
    <row r="55" spans="1:60" x14ac:dyDescent="0.35">
      <c r="A55" s="25">
        <v>890308493</v>
      </c>
      <c r="B55" s="25" t="s">
        <v>86</v>
      </c>
      <c r="C55" s="25" t="s">
        <v>17</v>
      </c>
      <c r="D55" s="25">
        <v>117266</v>
      </c>
      <c r="E55" s="25" t="s">
        <v>175</v>
      </c>
      <c r="F55" s="25" t="s">
        <v>176</v>
      </c>
      <c r="G55" s="25" t="s">
        <v>28</v>
      </c>
      <c r="H55" s="26">
        <v>45777</v>
      </c>
      <c r="I55" s="26">
        <v>45790</v>
      </c>
      <c r="J55" s="27">
        <v>171200</v>
      </c>
      <c r="K55" s="28">
        <v>171200</v>
      </c>
      <c r="L55" s="29" t="s">
        <v>29</v>
      </c>
      <c r="M55" s="29" t="s">
        <v>30</v>
      </c>
      <c r="N55" s="29" t="s">
        <v>31</v>
      </c>
      <c r="O55" s="29" t="s">
        <v>85</v>
      </c>
      <c r="P55" s="25" t="e">
        <v>#N/A</v>
      </c>
      <c r="Q55" s="25" t="s">
        <v>134</v>
      </c>
      <c r="R55" s="30">
        <v>0</v>
      </c>
      <c r="S55" s="25"/>
      <c r="T55" s="25" t="s">
        <v>135</v>
      </c>
      <c r="U55" s="26">
        <v>45777</v>
      </c>
      <c r="V55" s="26">
        <v>45790</v>
      </c>
      <c r="W55" s="26">
        <v>45804</v>
      </c>
      <c r="X55" s="26"/>
      <c r="Y55" s="25">
        <v>3</v>
      </c>
      <c r="Z55" s="25" t="s">
        <v>127</v>
      </c>
      <c r="AA55" s="30">
        <v>0</v>
      </c>
      <c r="AB55" s="25"/>
      <c r="AC55" s="25"/>
      <c r="AD55" s="25"/>
      <c r="AE55" s="25" t="s">
        <v>130</v>
      </c>
      <c r="AF55" s="25"/>
      <c r="AG55" s="25" t="s">
        <v>136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171200</v>
      </c>
      <c r="AO55" s="30">
        <v>0</v>
      </c>
      <c r="AP55" s="30">
        <v>0</v>
      </c>
      <c r="AQ55" s="30">
        <v>0</v>
      </c>
      <c r="AR55" s="30">
        <v>0</v>
      </c>
      <c r="AS55" s="25"/>
      <c r="AT55" s="26"/>
      <c r="AU55" s="25"/>
      <c r="AV55" s="30">
        <v>0</v>
      </c>
      <c r="AW55" s="30">
        <v>0</v>
      </c>
      <c r="AX55" s="30">
        <v>0</v>
      </c>
      <c r="AY55" s="25"/>
      <c r="AZ55" s="26"/>
      <c r="BA55" s="25"/>
      <c r="BB55" s="30">
        <v>0</v>
      </c>
      <c r="BC55" s="30">
        <v>0</v>
      </c>
      <c r="BD55" s="30">
        <v>0</v>
      </c>
      <c r="BE55" s="25"/>
      <c r="BF55" s="26"/>
      <c r="BG55" s="25"/>
      <c r="BH55" s="30">
        <v>0</v>
      </c>
    </row>
    <row r="56" spans="1:60" x14ac:dyDescent="0.35">
      <c r="A56" s="25">
        <v>890308493</v>
      </c>
      <c r="B56" s="25" t="s">
        <v>86</v>
      </c>
      <c r="C56" s="25" t="s">
        <v>17</v>
      </c>
      <c r="D56" s="25">
        <v>117190</v>
      </c>
      <c r="E56" s="25" t="s">
        <v>163</v>
      </c>
      <c r="F56" s="25" t="s">
        <v>164</v>
      </c>
      <c r="G56" s="25" t="s">
        <v>28</v>
      </c>
      <c r="H56" s="26">
        <v>45775</v>
      </c>
      <c r="I56" s="26">
        <v>45791</v>
      </c>
      <c r="J56" s="27">
        <v>1963677</v>
      </c>
      <c r="K56" s="28">
        <v>1963677</v>
      </c>
      <c r="L56" s="29" t="s">
        <v>29</v>
      </c>
      <c r="M56" s="29" t="s">
        <v>30</v>
      </c>
      <c r="N56" s="29" t="s">
        <v>31</v>
      </c>
      <c r="O56" s="29" t="s">
        <v>81</v>
      </c>
      <c r="P56" s="25" t="e">
        <v>#N/A</v>
      </c>
      <c r="Q56" s="25" t="s">
        <v>165</v>
      </c>
      <c r="R56" s="30">
        <v>1844877</v>
      </c>
      <c r="S56" s="25">
        <v>1222598204</v>
      </c>
      <c r="T56" s="25" t="s">
        <v>166</v>
      </c>
      <c r="U56" s="26">
        <v>45775</v>
      </c>
      <c r="V56" s="26">
        <v>45791</v>
      </c>
      <c r="W56" s="26">
        <v>45804</v>
      </c>
      <c r="X56" s="26"/>
      <c r="Y56" s="25">
        <v>3</v>
      </c>
      <c r="Z56" s="25" t="s">
        <v>127</v>
      </c>
      <c r="AA56" s="30">
        <v>118800</v>
      </c>
      <c r="AB56" s="25" t="s">
        <v>167</v>
      </c>
      <c r="AC56" s="25" t="s">
        <v>168</v>
      </c>
      <c r="AD56" s="25" t="s">
        <v>129</v>
      </c>
      <c r="AE56" s="25" t="s">
        <v>130</v>
      </c>
      <c r="AF56" s="25" t="s">
        <v>131</v>
      </c>
      <c r="AG56" s="25" t="s">
        <v>136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118800</v>
      </c>
      <c r="AN56" s="30">
        <v>1844877</v>
      </c>
      <c r="AO56" s="30">
        <v>0</v>
      </c>
      <c r="AP56" s="30">
        <v>0</v>
      </c>
      <c r="AQ56" s="30">
        <v>0</v>
      </c>
      <c r="AR56" s="30">
        <v>0</v>
      </c>
      <c r="AS56" s="25"/>
      <c r="AT56" s="26"/>
      <c r="AU56" s="25"/>
      <c r="AV56" s="30">
        <v>0</v>
      </c>
      <c r="AW56" s="30">
        <v>0</v>
      </c>
      <c r="AX56" s="30">
        <v>0</v>
      </c>
      <c r="AY56" s="25"/>
      <c r="AZ56" s="26"/>
      <c r="BA56" s="25"/>
      <c r="BB56" s="30">
        <v>0</v>
      </c>
      <c r="BC56" s="30">
        <v>0</v>
      </c>
      <c r="BD56" s="30">
        <v>0</v>
      </c>
      <c r="BE56" s="25"/>
      <c r="BF56" s="26"/>
      <c r="BG56" s="25"/>
      <c r="BH56" s="30">
        <v>0</v>
      </c>
    </row>
  </sheetData>
  <autoFilter ref="A2:BR56" xr:uid="{00000000-0009-0000-0000-000002000000}"/>
  <dataValidations count="1">
    <dataValidation operator="greaterThan" allowBlank="1" showInputMessage="1" showErrorMessage="1" errorTitle="DATO ERRADO" error="El valor debe ser diferente de cero" sqref="A1:I1 A2:P56 L1:P1" xr:uid="{00000000-0002-0000-0200-000000000000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42"/>
  <sheetViews>
    <sheetView showGridLines="0" tabSelected="1" topLeftCell="A9" zoomScaleNormal="100" workbookViewId="0">
      <selection activeCell="D9" sqref="D9"/>
    </sheetView>
  </sheetViews>
  <sheetFormatPr baseColWidth="10" defaultColWidth="10.90625" defaultRowHeight="12.5" x14ac:dyDescent="0.25"/>
  <cols>
    <col min="1" max="1" width="1" style="42" customWidth="1"/>
    <col min="2" max="2" width="10.90625" style="42"/>
    <col min="3" max="3" width="17.54296875" style="42" customWidth="1"/>
    <col min="4" max="4" width="11.54296875" style="42" customWidth="1"/>
    <col min="5" max="8" width="10.90625" style="42"/>
    <col min="9" max="9" width="22.54296875" style="42" customWidth="1"/>
    <col min="10" max="10" width="14" style="42" customWidth="1"/>
    <col min="11" max="11" width="1.81640625" style="42" customWidth="1"/>
    <col min="12" max="16384" width="10.90625" style="42"/>
  </cols>
  <sheetData>
    <row r="1" spans="2:10" ht="6" customHeight="1" thickBot="1" x14ac:dyDescent="0.3"/>
    <row r="2" spans="2:10" ht="19.5" customHeight="1" x14ac:dyDescent="0.25">
      <c r="B2" s="43"/>
      <c r="C2" s="44"/>
      <c r="D2" s="95" t="s">
        <v>263</v>
      </c>
      <c r="E2" s="96"/>
      <c r="F2" s="96"/>
      <c r="G2" s="96"/>
      <c r="H2" s="96"/>
      <c r="I2" s="97"/>
      <c r="J2" s="101" t="s">
        <v>13</v>
      </c>
    </row>
    <row r="3" spans="2:10" ht="15.75" customHeight="1" thickBot="1" x14ac:dyDescent="0.3">
      <c r="B3" s="45"/>
      <c r="C3" s="46"/>
      <c r="D3" s="98"/>
      <c r="E3" s="99"/>
      <c r="F3" s="99"/>
      <c r="G3" s="99"/>
      <c r="H3" s="99"/>
      <c r="I3" s="100"/>
      <c r="J3" s="102"/>
    </row>
    <row r="4" spans="2:10" ht="13" x14ac:dyDescent="0.25">
      <c r="B4" s="45"/>
      <c r="C4" s="46"/>
      <c r="D4" s="47"/>
      <c r="E4" s="48"/>
      <c r="F4" s="48"/>
      <c r="G4" s="48"/>
      <c r="H4" s="48"/>
      <c r="I4" s="49"/>
      <c r="J4" s="50"/>
    </row>
    <row r="5" spans="2:10" ht="13" x14ac:dyDescent="0.25">
      <c r="B5" s="45"/>
      <c r="C5" s="46"/>
      <c r="D5" s="51" t="s">
        <v>264</v>
      </c>
      <c r="E5" s="52"/>
      <c r="F5" s="52"/>
      <c r="G5" s="52"/>
      <c r="H5" s="52"/>
      <c r="I5" s="53"/>
      <c r="J5" s="53" t="s">
        <v>265</v>
      </c>
    </row>
    <row r="6" spans="2:10" ht="13.5" thickBot="1" x14ac:dyDescent="0.3">
      <c r="B6" s="54"/>
      <c r="C6" s="55"/>
      <c r="D6" s="56"/>
      <c r="E6" s="57"/>
      <c r="F6" s="57"/>
      <c r="G6" s="57"/>
      <c r="H6" s="57"/>
      <c r="I6" s="58"/>
      <c r="J6" s="59"/>
    </row>
    <row r="7" spans="2:10" x14ac:dyDescent="0.25">
      <c r="B7" s="60"/>
      <c r="J7" s="61"/>
    </row>
    <row r="8" spans="2:10" x14ac:dyDescent="0.25">
      <c r="B8" s="60"/>
      <c r="J8" s="61"/>
    </row>
    <row r="9" spans="2:10" x14ac:dyDescent="0.25">
      <c r="B9" s="60"/>
      <c r="C9" s="42" t="s">
        <v>293</v>
      </c>
      <c r="J9" s="61"/>
    </row>
    <row r="10" spans="2:10" ht="13" x14ac:dyDescent="0.3">
      <c r="B10" s="60"/>
      <c r="C10" s="62"/>
      <c r="E10" s="63"/>
      <c r="H10" s="64"/>
      <c r="J10" s="61"/>
    </row>
    <row r="11" spans="2:10" x14ac:dyDescent="0.25">
      <c r="B11" s="60"/>
      <c r="J11" s="61"/>
    </row>
    <row r="12" spans="2:10" ht="13" x14ac:dyDescent="0.3">
      <c r="B12" s="60"/>
      <c r="C12" s="62" t="s">
        <v>294</v>
      </c>
      <c r="J12" s="61"/>
    </row>
    <row r="13" spans="2:10" ht="13" x14ac:dyDescent="0.3">
      <c r="B13" s="60"/>
      <c r="C13" s="62" t="s">
        <v>295</v>
      </c>
      <c r="J13" s="61"/>
    </row>
    <row r="14" spans="2:10" x14ac:dyDescent="0.25">
      <c r="B14" s="60"/>
      <c r="J14" s="61"/>
    </row>
    <row r="15" spans="2:10" x14ac:dyDescent="0.25">
      <c r="B15" s="60"/>
      <c r="C15" s="42" t="s">
        <v>266</v>
      </c>
      <c r="J15" s="61"/>
    </row>
    <row r="16" spans="2:10" x14ac:dyDescent="0.25">
      <c r="B16" s="60"/>
      <c r="C16" s="65"/>
      <c r="J16" s="61"/>
    </row>
    <row r="17" spans="2:10" ht="13" x14ac:dyDescent="0.25">
      <c r="B17" s="60"/>
      <c r="C17" s="42" t="s">
        <v>267</v>
      </c>
      <c r="D17" s="63"/>
      <c r="H17" s="66" t="s">
        <v>268</v>
      </c>
      <c r="I17" s="67" t="s">
        <v>269</v>
      </c>
      <c r="J17" s="61"/>
    </row>
    <row r="18" spans="2:10" ht="13" x14ac:dyDescent="0.3">
      <c r="B18" s="60"/>
      <c r="C18" s="62" t="s">
        <v>270</v>
      </c>
      <c r="D18" s="62"/>
      <c r="E18" s="62"/>
      <c r="F18" s="62"/>
      <c r="H18" s="68">
        <v>54</v>
      </c>
      <c r="I18" s="69">
        <v>66698151</v>
      </c>
      <c r="J18" s="61"/>
    </row>
    <row r="19" spans="2:10" x14ac:dyDescent="0.25">
      <c r="B19" s="60"/>
      <c r="C19" s="42" t="s">
        <v>271</v>
      </c>
      <c r="H19" s="70">
        <v>27</v>
      </c>
      <c r="I19" s="71">
        <v>33869699</v>
      </c>
      <c r="J19" s="61"/>
    </row>
    <row r="20" spans="2:10" x14ac:dyDescent="0.25">
      <c r="B20" s="60"/>
      <c r="C20" s="42" t="s">
        <v>272</v>
      </c>
      <c r="H20" s="70">
        <v>1</v>
      </c>
      <c r="I20" s="71">
        <v>507552</v>
      </c>
      <c r="J20" s="61"/>
    </row>
    <row r="21" spans="2:10" x14ac:dyDescent="0.25">
      <c r="B21" s="60"/>
      <c r="C21" s="42" t="s">
        <v>273</v>
      </c>
      <c r="H21" s="70">
        <v>0</v>
      </c>
      <c r="I21" s="71">
        <v>0</v>
      </c>
      <c r="J21" s="61"/>
    </row>
    <row r="22" spans="2:10" x14ac:dyDescent="0.25">
      <c r="B22" s="60"/>
      <c r="C22" s="42" t="s">
        <v>274</v>
      </c>
      <c r="H22" s="70">
        <v>0</v>
      </c>
      <c r="I22" s="71">
        <v>0</v>
      </c>
      <c r="J22" s="61"/>
    </row>
    <row r="23" spans="2:10" x14ac:dyDescent="0.25">
      <c r="B23" s="60"/>
      <c r="C23" s="42" t="s">
        <v>275</v>
      </c>
      <c r="H23" s="70">
        <v>0</v>
      </c>
      <c r="I23" s="71">
        <v>0</v>
      </c>
      <c r="J23" s="61"/>
    </row>
    <row r="24" spans="2:10" ht="13" thickBot="1" x14ac:dyDescent="0.3">
      <c r="B24" s="60"/>
      <c r="C24" s="42" t="s">
        <v>276</v>
      </c>
      <c r="H24" s="72">
        <v>1</v>
      </c>
      <c r="I24" s="73">
        <v>118800</v>
      </c>
      <c r="J24" s="61"/>
    </row>
    <row r="25" spans="2:10" ht="13" x14ac:dyDescent="0.3">
      <c r="B25" s="60"/>
      <c r="C25" s="62" t="s">
        <v>277</v>
      </c>
      <c r="D25" s="62"/>
      <c r="E25" s="62"/>
      <c r="F25" s="62"/>
      <c r="H25" s="68">
        <f>H19+H20+H21+H22+H24+H23</f>
        <v>29</v>
      </c>
      <c r="I25" s="69">
        <f>I19+I20+I21+I22+I24+I23</f>
        <v>34496051</v>
      </c>
      <c r="J25" s="61"/>
    </row>
    <row r="26" spans="2:10" x14ac:dyDescent="0.25">
      <c r="B26" s="60"/>
      <c r="C26" s="42" t="s">
        <v>278</v>
      </c>
      <c r="H26" s="70">
        <v>25</v>
      </c>
      <c r="I26" s="71">
        <v>32202100</v>
      </c>
      <c r="J26" s="61"/>
    </row>
    <row r="27" spans="2:10" ht="13" thickBot="1" x14ac:dyDescent="0.3">
      <c r="B27" s="60"/>
      <c r="C27" s="42" t="s">
        <v>115</v>
      </c>
      <c r="H27" s="72">
        <v>0</v>
      </c>
      <c r="I27" s="73">
        <v>0</v>
      </c>
      <c r="J27" s="61"/>
    </row>
    <row r="28" spans="2:10" ht="13" x14ac:dyDescent="0.3">
      <c r="B28" s="60"/>
      <c r="C28" s="62" t="s">
        <v>279</v>
      </c>
      <c r="D28" s="62"/>
      <c r="E28" s="62"/>
      <c r="F28" s="62"/>
      <c r="H28" s="68">
        <f>H26+H27</f>
        <v>25</v>
      </c>
      <c r="I28" s="69">
        <f>I26+I27</f>
        <v>32202100</v>
      </c>
      <c r="J28" s="61"/>
    </row>
    <row r="29" spans="2:10" ht="13.5" thickBot="1" x14ac:dyDescent="0.35">
      <c r="B29" s="60"/>
      <c r="C29" s="42" t="s">
        <v>280</v>
      </c>
      <c r="D29" s="62"/>
      <c r="E29" s="62"/>
      <c r="F29" s="62"/>
      <c r="H29" s="72">
        <v>0</v>
      </c>
      <c r="I29" s="73">
        <v>0</v>
      </c>
      <c r="J29" s="61"/>
    </row>
    <row r="30" spans="2:10" ht="13" x14ac:dyDescent="0.3">
      <c r="B30" s="60"/>
      <c r="C30" s="62" t="s">
        <v>281</v>
      </c>
      <c r="D30" s="62"/>
      <c r="E30" s="62"/>
      <c r="F30" s="62"/>
      <c r="H30" s="70">
        <f>H29</f>
        <v>0</v>
      </c>
      <c r="I30" s="71">
        <f>I29</f>
        <v>0</v>
      </c>
      <c r="J30" s="61"/>
    </row>
    <row r="31" spans="2:10" ht="13" x14ac:dyDescent="0.3">
      <c r="B31" s="60"/>
      <c r="C31" s="62"/>
      <c r="D31" s="62"/>
      <c r="E31" s="62"/>
      <c r="F31" s="62"/>
      <c r="H31" s="74"/>
      <c r="I31" s="69"/>
      <c r="J31" s="61"/>
    </row>
    <row r="32" spans="2:10" ht="13.5" thickBot="1" x14ac:dyDescent="0.35">
      <c r="B32" s="60"/>
      <c r="C32" s="62" t="s">
        <v>282</v>
      </c>
      <c r="D32" s="62"/>
      <c r="H32" s="75">
        <f>H25+H28+H30</f>
        <v>54</v>
      </c>
      <c r="I32" s="76">
        <f>I25+I28+I30</f>
        <v>66698151</v>
      </c>
      <c r="J32" s="61"/>
    </row>
    <row r="33" spans="2:10" ht="13.5" thickTop="1" x14ac:dyDescent="0.3">
      <c r="B33" s="60"/>
      <c r="C33" s="62"/>
      <c r="D33" s="62"/>
      <c r="H33" s="77">
        <f>+H18-H32</f>
        <v>0</v>
      </c>
      <c r="I33" s="71">
        <f>+I18-I32</f>
        <v>0</v>
      </c>
      <c r="J33" s="61"/>
    </row>
    <row r="34" spans="2:10" x14ac:dyDescent="0.25">
      <c r="B34" s="60"/>
      <c r="G34" s="77"/>
      <c r="H34" s="77"/>
      <c r="I34" s="77"/>
      <c r="J34" s="61"/>
    </row>
    <row r="35" spans="2:10" x14ac:dyDescent="0.25">
      <c r="B35" s="60"/>
      <c r="G35" s="77"/>
      <c r="H35" s="77"/>
      <c r="I35" s="77"/>
      <c r="J35" s="61"/>
    </row>
    <row r="36" spans="2:10" ht="13" x14ac:dyDescent="0.3">
      <c r="B36" s="60"/>
      <c r="C36" s="62"/>
      <c r="G36" s="77"/>
      <c r="H36" s="77"/>
      <c r="I36" s="77"/>
      <c r="J36" s="61"/>
    </row>
    <row r="37" spans="2:10" ht="13.5" thickBot="1" x14ac:dyDescent="0.35">
      <c r="B37" s="60"/>
      <c r="C37" s="78" t="s">
        <v>296</v>
      </c>
      <c r="D37" s="79"/>
      <c r="H37" s="78" t="s">
        <v>283</v>
      </c>
      <c r="I37" s="79"/>
      <c r="J37" s="61"/>
    </row>
    <row r="38" spans="2:10" ht="13" x14ac:dyDescent="0.3">
      <c r="B38" s="60"/>
      <c r="C38" s="62" t="s">
        <v>297</v>
      </c>
      <c r="D38" s="77"/>
      <c r="H38" s="80" t="s">
        <v>284</v>
      </c>
      <c r="I38" s="77"/>
      <c r="J38" s="61"/>
    </row>
    <row r="39" spans="2:10" ht="13" x14ac:dyDescent="0.3">
      <c r="B39" s="60"/>
      <c r="C39" s="62" t="s">
        <v>298</v>
      </c>
      <c r="H39" s="62" t="s">
        <v>285</v>
      </c>
      <c r="I39" s="77"/>
      <c r="J39" s="61"/>
    </row>
    <row r="40" spans="2:10" x14ac:dyDescent="0.25">
      <c r="B40" s="60"/>
      <c r="G40" s="77"/>
      <c r="H40" s="77"/>
      <c r="I40" s="77"/>
      <c r="J40" s="61"/>
    </row>
    <row r="41" spans="2:10" ht="12.75" customHeight="1" x14ac:dyDescent="0.25">
      <c r="B41" s="60"/>
      <c r="C41" s="103" t="s">
        <v>286</v>
      </c>
      <c r="D41" s="103"/>
      <c r="E41" s="103"/>
      <c r="F41" s="103"/>
      <c r="G41" s="103"/>
      <c r="H41" s="103"/>
      <c r="I41" s="103"/>
      <c r="J41" s="61"/>
    </row>
    <row r="42" spans="2:10" ht="18.75" customHeight="1" thickBot="1" x14ac:dyDescent="0.3">
      <c r="B42" s="81"/>
      <c r="C42" s="82"/>
      <c r="D42" s="82"/>
      <c r="E42" s="82"/>
      <c r="F42" s="82"/>
      <c r="G42" s="82"/>
      <c r="H42" s="82"/>
      <c r="I42" s="82"/>
      <c r="J42" s="83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37"/>
  <sheetViews>
    <sheetView showGridLines="0" topLeftCell="A2" zoomScale="84" zoomScaleNormal="84" zoomScaleSheetLayoutView="100" workbookViewId="0">
      <selection activeCell="M14" sqref="M14"/>
    </sheetView>
  </sheetViews>
  <sheetFormatPr baseColWidth="10" defaultColWidth="11.453125" defaultRowHeight="12.5" x14ac:dyDescent="0.25"/>
  <cols>
    <col min="1" max="1" width="4.453125" style="42" customWidth="1"/>
    <col min="2" max="2" width="11.453125" style="42"/>
    <col min="3" max="3" width="12.81640625" style="42" customWidth="1"/>
    <col min="4" max="4" width="22" style="42" customWidth="1"/>
    <col min="5" max="8" width="11.453125" style="42"/>
    <col min="9" max="9" width="24.81640625" style="42" customWidth="1"/>
    <col min="10" max="10" width="12.54296875" style="42" customWidth="1"/>
    <col min="11" max="11" width="1.81640625" style="42" customWidth="1"/>
    <col min="12" max="16384" width="11.453125" style="42"/>
  </cols>
  <sheetData>
    <row r="1" spans="2:10" ht="18" customHeight="1" thickBot="1" x14ac:dyDescent="0.3"/>
    <row r="2" spans="2:10" ht="19.5" customHeight="1" x14ac:dyDescent="0.25">
      <c r="B2" s="43"/>
      <c r="C2" s="44"/>
      <c r="D2" s="95" t="s">
        <v>287</v>
      </c>
      <c r="E2" s="96"/>
      <c r="F2" s="96"/>
      <c r="G2" s="96"/>
      <c r="H2" s="96"/>
      <c r="I2" s="97"/>
      <c r="J2" s="101" t="s">
        <v>13</v>
      </c>
    </row>
    <row r="3" spans="2:10" ht="15.75" customHeight="1" thickBot="1" x14ac:dyDescent="0.3">
      <c r="B3" s="45"/>
      <c r="C3" s="46"/>
      <c r="D3" s="98"/>
      <c r="E3" s="99"/>
      <c r="F3" s="99"/>
      <c r="G3" s="99"/>
      <c r="H3" s="99"/>
      <c r="I3" s="100"/>
      <c r="J3" s="102"/>
    </row>
    <row r="4" spans="2:10" ht="13" x14ac:dyDescent="0.25">
      <c r="B4" s="45"/>
      <c r="C4" s="46"/>
      <c r="E4" s="48"/>
      <c r="F4" s="48"/>
      <c r="G4" s="48"/>
      <c r="H4" s="48"/>
      <c r="I4" s="49"/>
      <c r="J4" s="50"/>
    </row>
    <row r="5" spans="2:10" ht="13" x14ac:dyDescent="0.25">
      <c r="B5" s="45"/>
      <c r="C5" s="46"/>
      <c r="D5" s="104" t="s">
        <v>288</v>
      </c>
      <c r="E5" s="105"/>
      <c r="F5" s="105"/>
      <c r="G5" s="105"/>
      <c r="H5" s="105"/>
      <c r="I5" s="106"/>
      <c r="J5" s="53" t="s">
        <v>14</v>
      </c>
    </row>
    <row r="6" spans="2:10" ht="13.5" thickBot="1" x14ac:dyDescent="0.3">
      <c r="B6" s="54"/>
      <c r="C6" s="55"/>
      <c r="D6" s="56"/>
      <c r="E6" s="57"/>
      <c r="F6" s="57"/>
      <c r="G6" s="57"/>
      <c r="H6" s="57"/>
      <c r="I6" s="58"/>
      <c r="J6" s="59"/>
    </row>
    <row r="7" spans="2:10" x14ac:dyDescent="0.25">
      <c r="B7" s="60"/>
      <c r="J7" s="61"/>
    </row>
    <row r="8" spans="2:10" x14ac:dyDescent="0.25">
      <c r="B8" s="60"/>
      <c r="J8" s="61"/>
    </row>
    <row r="9" spans="2:10" x14ac:dyDescent="0.25">
      <c r="B9" s="60"/>
      <c r="C9" s="42" t="str">
        <f>+'FOR-CSA-018'!C9</f>
        <v>Santiago de Cali, junio 17 2025</v>
      </c>
      <c r="D9" s="64"/>
      <c r="E9" s="63"/>
      <c r="J9" s="61"/>
    </row>
    <row r="10" spans="2:10" ht="13" x14ac:dyDescent="0.3">
      <c r="B10" s="60"/>
      <c r="C10" s="62"/>
      <c r="J10" s="61"/>
    </row>
    <row r="11" spans="2:10" ht="13" x14ac:dyDescent="0.3">
      <c r="B11" s="60"/>
      <c r="C11" s="62" t="str">
        <f>+'FOR-CSA-018'!C12</f>
        <v>Señores : FUNDACION IDEAL</v>
      </c>
      <c r="J11" s="61"/>
    </row>
    <row r="12" spans="2:10" ht="13" x14ac:dyDescent="0.3">
      <c r="B12" s="60"/>
      <c r="C12" s="62" t="str">
        <f>+'FOR-CSA-018'!C13</f>
        <v>NIT: 890308493</v>
      </c>
      <c r="J12" s="61"/>
    </row>
    <row r="13" spans="2:10" x14ac:dyDescent="0.25">
      <c r="B13" s="60"/>
      <c r="J13" s="61"/>
    </row>
    <row r="14" spans="2:10" x14ac:dyDescent="0.25">
      <c r="B14" s="60"/>
      <c r="C14" s="42" t="s">
        <v>289</v>
      </c>
      <c r="J14" s="61"/>
    </row>
    <row r="15" spans="2:10" x14ac:dyDescent="0.25">
      <c r="B15" s="60"/>
      <c r="C15" s="65"/>
      <c r="J15" s="61"/>
    </row>
    <row r="16" spans="2:10" ht="13" x14ac:dyDescent="0.3">
      <c r="B16" s="60"/>
      <c r="C16" s="84"/>
      <c r="D16" s="63"/>
      <c r="H16" s="85" t="s">
        <v>268</v>
      </c>
      <c r="I16" s="85" t="s">
        <v>269</v>
      </c>
      <c r="J16" s="61"/>
    </row>
    <row r="17" spans="2:10" ht="13" x14ac:dyDescent="0.3">
      <c r="B17" s="60"/>
      <c r="C17" s="62" t="str">
        <f>+'FOR-CSA-018'!C17</f>
        <v>Con Corte al dia: 31/05/2025</v>
      </c>
      <c r="D17" s="62"/>
      <c r="E17" s="62"/>
      <c r="F17" s="62"/>
      <c r="H17" s="86">
        <f>+SUM(H18:H23)</f>
        <v>29</v>
      </c>
      <c r="I17" s="87">
        <f>+SUM(I18:I23)</f>
        <v>34496051</v>
      </c>
      <c r="J17" s="61"/>
    </row>
    <row r="18" spans="2:10" x14ac:dyDescent="0.25">
      <c r="B18" s="60"/>
      <c r="C18" s="42" t="s">
        <v>271</v>
      </c>
      <c r="H18" s="88">
        <f>+'FOR-CSA-018'!H19</f>
        <v>27</v>
      </c>
      <c r="I18" s="89">
        <f>+'FOR-CSA-018'!I19</f>
        <v>33869699</v>
      </c>
      <c r="J18" s="61"/>
    </row>
    <row r="19" spans="2:10" x14ac:dyDescent="0.25">
      <c r="B19" s="60"/>
      <c r="C19" s="42" t="s">
        <v>272</v>
      </c>
      <c r="H19" s="88">
        <f>+'FOR-CSA-018'!H20</f>
        <v>1</v>
      </c>
      <c r="I19" s="89">
        <f>+'FOR-CSA-018'!I20</f>
        <v>507552</v>
      </c>
      <c r="J19" s="61"/>
    </row>
    <row r="20" spans="2:10" x14ac:dyDescent="0.25">
      <c r="B20" s="60"/>
      <c r="C20" s="42" t="s">
        <v>273</v>
      </c>
      <c r="H20" s="88">
        <f>+'FOR-CSA-018'!H21</f>
        <v>0</v>
      </c>
      <c r="I20" s="89">
        <f>+'FOR-CSA-018'!I21</f>
        <v>0</v>
      </c>
      <c r="J20" s="61"/>
    </row>
    <row r="21" spans="2:10" x14ac:dyDescent="0.25">
      <c r="B21" s="60"/>
      <c r="C21" s="42" t="s">
        <v>274</v>
      </c>
      <c r="H21" s="88">
        <f>+'FOR-CSA-018'!H22</f>
        <v>0</v>
      </c>
      <c r="I21" s="89">
        <f>+'FOR-CSA-018'!I22</f>
        <v>0</v>
      </c>
      <c r="J21" s="61"/>
    </row>
    <row r="22" spans="2:10" x14ac:dyDescent="0.25">
      <c r="B22" s="60"/>
      <c r="C22" s="42" t="s">
        <v>275</v>
      </c>
      <c r="H22" s="88">
        <f>+'FOR-CSA-018'!H23</f>
        <v>0</v>
      </c>
      <c r="I22" s="89">
        <f>+'FOR-CSA-018'!I23</f>
        <v>0</v>
      </c>
      <c r="J22" s="61"/>
    </row>
    <row r="23" spans="2:10" x14ac:dyDescent="0.25">
      <c r="B23" s="60"/>
      <c r="C23" s="42" t="s">
        <v>290</v>
      </c>
      <c r="H23" s="88">
        <f>+'FOR-CSA-018'!H24</f>
        <v>1</v>
      </c>
      <c r="I23" s="89">
        <f>+'FOR-CSA-018'!I24</f>
        <v>118800</v>
      </c>
      <c r="J23" s="61"/>
    </row>
    <row r="24" spans="2:10" ht="13" x14ac:dyDescent="0.3">
      <c r="B24" s="60"/>
      <c r="C24" s="62" t="s">
        <v>291</v>
      </c>
      <c r="D24" s="62"/>
      <c r="E24" s="62"/>
      <c r="F24" s="62"/>
      <c r="H24" s="86">
        <f>SUM(H18:H23)</f>
        <v>29</v>
      </c>
      <c r="I24" s="87">
        <f>+SUBTOTAL(9,I18:I23)</f>
        <v>34496051</v>
      </c>
      <c r="J24" s="61"/>
    </row>
    <row r="25" spans="2:10" ht="13.5" thickBot="1" x14ac:dyDescent="0.35">
      <c r="B25" s="60"/>
      <c r="C25" s="62"/>
      <c r="D25" s="62"/>
      <c r="H25" s="90"/>
      <c r="I25" s="91"/>
      <c r="J25" s="61"/>
    </row>
    <row r="26" spans="2:10" ht="13.5" thickTop="1" x14ac:dyDescent="0.3">
      <c r="B26" s="60"/>
      <c r="C26" s="62"/>
      <c r="D26" s="62"/>
      <c r="H26" s="77"/>
      <c r="I26" s="71"/>
      <c r="J26" s="61"/>
    </row>
    <row r="27" spans="2:10" ht="13" x14ac:dyDescent="0.3">
      <c r="B27" s="60"/>
      <c r="C27" s="62"/>
      <c r="D27" s="62"/>
      <c r="H27" s="77"/>
      <c r="I27" s="71"/>
      <c r="J27" s="61"/>
    </row>
    <row r="28" spans="2:10" ht="13" x14ac:dyDescent="0.3">
      <c r="B28" s="60"/>
      <c r="C28" s="62"/>
      <c r="D28" s="62"/>
      <c r="H28" s="77"/>
      <c r="I28" s="71"/>
      <c r="J28" s="61"/>
    </row>
    <row r="29" spans="2:10" x14ac:dyDescent="0.25">
      <c r="B29" s="60"/>
      <c r="G29" s="77"/>
      <c r="H29" s="77"/>
      <c r="I29" s="77"/>
      <c r="J29" s="61"/>
    </row>
    <row r="30" spans="2:10" ht="13.5" thickBot="1" x14ac:dyDescent="0.35">
      <c r="B30" s="60"/>
      <c r="C30" s="78" t="str">
        <f>+'FOR-CSA-018'!C37</f>
        <v>Birgith Yuranny Meneses Ruales</v>
      </c>
      <c r="D30" s="78"/>
      <c r="G30" s="78" t="str">
        <f>+'FOR-CSA-018'!H37</f>
        <v>Juan Camilo Paez R.</v>
      </c>
      <c r="H30" s="79"/>
      <c r="I30" s="77"/>
      <c r="J30" s="61"/>
    </row>
    <row r="31" spans="2:10" ht="13" x14ac:dyDescent="0.3">
      <c r="B31" s="60"/>
      <c r="C31" s="80" t="str">
        <f>+'FOR-CSA-018'!C38</f>
        <v>Administrativo de cartera</v>
      </c>
      <c r="D31" s="80"/>
      <c r="G31" s="80" t="str">
        <f>+'FOR-CSA-018'!H38</f>
        <v>Cartera - Cuentas Salud</v>
      </c>
      <c r="H31" s="77"/>
      <c r="I31" s="77"/>
      <c r="J31" s="61"/>
    </row>
    <row r="32" spans="2:10" ht="13" x14ac:dyDescent="0.3">
      <c r="B32" s="60"/>
      <c r="C32" s="80" t="str">
        <f>+'FOR-CSA-018'!C39</f>
        <v>Fundación Ideal</v>
      </c>
      <c r="D32" s="80"/>
      <c r="G32" s="80" t="str">
        <f>+'FOR-CSA-018'!H39</f>
        <v>EPS Comfenalco Valle.</v>
      </c>
      <c r="H32" s="77"/>
      <c r="I32" s="77"/>
      <c r="J32" s="61"/>
    </row>
    <row r="33" spans="2:10" ht="13" x14ac:dyDescent="0.3">
      <c r="B33" s="60"/>
      <c r="C33" s="80"/>
      <c r="D33" s="80"/>
      <c r="G33" s="80"/>
      <c r="H33" s="77"/>
      <c r="I33" s="77"/>
      <c r="J33" s="61"/>
    </row>
    <row r="34" spans="2:10" ht="13" x14ac:dyDescent="0.3">
      <c r="B34" s="60"/>
      <c r="C34" s="80"/>
      <c r="D34" s="80"/>
      <c r="G34" s="80"/>
      <c r="H34" s="77"/>
      <c r="I34" s="77"/>
      <c r="J34" s="61"/>
    </row>
    <row r="35" spans="2:10" ht="14" x14ac:dyDescent="0.25">
      <c r="B35" s="60"/>
      <c r="C35" s="107" t="s">
        <v>292</v>
      </c>
      <c r="D35" s="107"/>
      <c r="E35" s="107"/>
      <c r="F35" s="107"/>
      <c r="G35" s="107"/>
      <c r="H35" s="107"/>
      <c r="I35" s="107"/>
      <c r="J35" s="61"/>
    </row>
    <row r="36" spans="2:10" ht="13" x14ac:dyDescent="0.3">
      <c r="B36" s="60"/>
      <c r="C36" s="80"/>
      <c r="D36" s="80"/>
      <c r="G36" s="80"/>
      <c r="H36" s="77"/>
      <c r="I36" s="77"/>
      <c r="J36" s="61"/>
    </row>
    <row r="37" spans="2:10" ht="18.75" customHeight="1" thickBot="1" x14ac:dyDescent="0.3">
      <c r="B37" s="81"/>
      <c r="C37" s="82"/>
      <c r="D37" s="82"/>
      <c r="E37" s="82"/>
      <c r="F37" s="82"/>
      <c r="G37" s="79"/>
      <c r="H37" s="79"/>
      <c r="I37" s="79"/>
      <c r="J37" s="83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FOR CSA 001</vt:lpstr>
      <vt:lpstr>TD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dcterms:created xsi:type="dcterms:W3CDTF">2022-06-01T14:39:12Z</dcterms:created>
  <dcterms:modified xsi:type="dcterms:W3CDTF">2025-06-24T14:45:19Z</dcterms:modified>
</cp:coreProperties>
</file>